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2\"/>
    </mc:Choice>
  </mc:AlternateContent>
  <xr:revisionPtr revIDLastSave="0" documentId="13_ncr:1_{AA5A97A2-F9E9-46B0-B7AD-D623C135E5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D514" i="1"/>
  <c r="D515" i="1"/>
  <c r="D516" i="1"/>
  <c r="C517" i="1"/>
  <c r="E517" i="1" s="1"/>
  <c r="D517" i="1"/>
  <c r="F517" i="1"/>
  <c r="C518" i="1"/>
  <c r="E518" i="1" s="1"/>
  <c r="D518" i="1"/>
  <c r="D519" i="1"/>
  <c r="D520" i="1"/>
  <c r="D521" i="1"/>
  <c r="D522" i="1"/>
  <c r="C523" i="1"/>
  <c r="E523" i="1" s="1"/>
  <c r="D523" i="1"/>
  <c r="D524" i="1"/>
  <c r="D525" i="1"/>
  <c r="D526" i="1"/>
  <c r="D527" i="1"/>
  <c r="C528" i="1"/>
  <c r="E528" i="1" s="1"/>
  <c r="D528" i="1"/>
  <c r="D529" i="1"/>
  <c r="F529" i="1"/>
  <c r="D530" i="1"/>
  <c r="F530" i="1"/>
  <c r="D531" i="1"/>
  <c r="D532" i="1"/>
  <c r="D533" i="1"/>
  <c r="F533" i="1" s="1"/>
  <c r="D534" i="1"/>
  <c r="F534" i="1"/>
  <c r="C535" i="1"/>
  <c r="E535" i="1" s="1"/>
  <c r="D535" i="1"/>
  <c r="D536" i="1"/>
  <c r="D537" i="1"/>
  <c r="D538" i="1"/>
  <c r="D539" i="1"/>
  <c r="D540" i="1"/>
  <c r="D541" i="1"/>
  <c r="F541" i="1" s="1"/>
  <c r="D542" i="1"/>
  <c r="D543" i="1"/>
  <c r="C544" i="1"/>
  <c r="E544" i="1" s="1"/>
  <c r="D544" i="1"/>
  <c r="D545" i="1"/>
  <c r="F545" i="1" s="1"/>
  <c r="D546" i="1"/>
  <c r="F546" i="1" s="1"/>
  <c r="D547" i="1"/>
  <c r="D548" i="1"/>
  <c r="C549" i="1"/>
  <c r="E549" i="1" s="1"/>
  <c r="D549" i="1"/>
  <c r="F549" i="1" s="1"/>
  <c r="C550" i="1"/>
  <c r="E550" i="1" s="1"/>
  <c r="D550" i="1"/>
  <c r="F550" i="1" s="1"/>
  <c r="D551" i="1"/>
  <c r="D552" i="1"/>
  <c r="D553" i="1"/>
  <c r="F553" i="1" s="1"/>
  <c r="D554" i="1"/>
  <c r="F554" i="1"/>
  <c r="D555" i="1"/>
  <c r="D556" i="1"/>
  <c r="C557" i="1"/>
  <c r="E557" i="1" s="1"/>
  <c r="D557" i="1"/>
  <c r="C558" i="1"/>
  <c r="E558" i="1" s="1"/>
  <c r="D558" i="1"/>
  <c r="F558" i="1" s="1"/>
  <c r="D559" i="1"/>
  <c r="D560" i="1"/>
  <c r="F560" i="1" s="1"/>
  <c r="D561" i="1"/>
  <c r="F561" i="1" s="1"/>
  <c r="C562" i="1"/>
  <c r="E562" i="1" s="1"/>
  <c r="D562" i="1"/>
  <c r="C563" i="1"/>
  <c r="E563" i="1" s="1"/>
  <c r="D563" i="1"/>
  <c r="D564" i="1"/>
  <c r="F564" i="1" s="1"/>
  <c r="D565" i="1"/>
  <c r="F565" i="1" s="1"/>
  <c r="D566" i="1"/>
  <c r="D567" i="1"/>
  <c r="D568" i="1"/>
  <c r="F568" i="1" s="1"/>
  <c r="D569" i="1"/>
  <c r="F569" i="1" s="1"/>
  <c r="D570" i="1"/>
  <c r="D571" i="1"/>
  <c r="D572" i="1"/>
  <c r="F572" i="1" s="1"/>
  <c r="D573" i="1"/>
  <c r="F573" i="1"/>
  <c r="D574" i="1"/>
  <c r="D575" i="1"/>
  <c r="D576" i="1"/>
  <c r="F576" i="1" s="1"/>
  <c r="D577" i="1"/>
  <c r="F577" i="1" s="1"/>
  <c r="D578" i="1"/>
  <c r="D579" i="1"/>
  <c r="C580" i="1"/>
  <c r="E580" i="1" s="1"/>
  <c r="D580" i="1"/>
  <c r="F580" i="1" s="1"/>
  <c r="C581" i="1"/>
  <c r="E581" i="1" s="1"/>
  <c r="D581" i="1"/>
  <c r="F581" i="1" s="1"/>
  <c r="D582" i="1"/>
  <c r="D583" i="1"/>
  <c r="D584" i="1"/>
  <c r="F584" i="1" s="1"/>
  <c r="D585" i="1"/>
  <c r="F585" i="1"/>
  <c r="C586" i="1"/>
  <c r="E586" i="1" s="1"/>
  <c r="D586" i="1"/>
  <c r="D587" i="1"/>
  <c r="C588" i="1"/>
  <c r="E588" i="1" s="1"/>
  <c r="D588" i="1"/>
  <c r="C589" i="1"/>
  <c r="E589" i="1" s="1"/>
  <c r="D589" i="1"/>
  <c r="F589" i="1" s="1"/>
  <c r="D590" i="1"/>
  <c r="D591" i="1"/>
  <c r="F591" i="1" s="1"/>
  <c r="C592" i="1"/>
  <c r="E592" i="1" s="1"/>
  <c r="D592" i="1"/>
  <c r="F592" i="1" s="1"/>
  <c r="C593" i="1"/>
  <c r="E593" i="1" s="1"/>
  <c r="D593" i="1"/>
  <c r="C594" i="1"/>
  <c r="E594" i="1" s="1"/>
  <c r="D594" i="1"/>
  <c r="C595" i="1"/>
  <c r="E595" i="1" s="1"/>
  <c r="D595" i="1"/>
  <c r="F595" i="1"/>
  <c r="D596" i="1"/>
  <c r="D597" i="1"/>
  <c r="D598" i="1"/>
  <c r="D599" i="1"/>
  <c r="D600" i="1"/>
  <c r="F600" i="1" s="1"/>
  <c r="D601" i="1"/>
  <c r="D602" i="1"/>
  <c r="D603" i="1"/>
  <c r="F603" i="1" s="1"/>
  <c r="D604" i="1"/>
  <c r="D605" i="1"/>
  <c r="D606" i="1"/>
  <c r="D607" i="1"/>
  <c r="F607" i="1" s="1"/>
  <c r="C608" i="1"/>
  <c r="E608" i="1" s="1"/>
  <c r="D608" i="1"/>
  <c r="F608" i="1"/>
  <c r="C609" i="1"/>
  <c r="E609" i="1" s="1"/>
  <c r="D609" i="1"/>
  <c r="C610" i="1"/>
  <c r="E610" i="1" s="1"/>
  <c r="D610" i="1"/>
  <c r="C611" i="1"/>
  <c r="E611" i="1" s="1"/>
  <c r="D611" i="1"/>
  <c r="F611" i="1" s="1"/>
  <c r="D612" i="1"/>
  <c r="F599" i="1" l="1"/>
  <c r="F538" i="1"/>
  <c r="F525" i="1"/>
  <c r="F514" i="1"/>
  <c r="F521" i="1"/>
  <c r="F518" i="1"/>
  <c r="F588" i="1"/>
  <c r="F612" i="1"/>
  <c r="F537" i="1"/>
  <c r="F596" i="1"/>
  <c r="F542" i="1"/>
  <c r="F526" i="1"/>
  <c r="F604" i="1"/>
  <c r="F557" i="1"/>
  <c r="F522" i="1"/>
  <c r="F513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541" i="1" l="1"/>
  <c r="J546" i="1"/>
  <c r="J593" i="1"/>
  <c r="J611" i="1"/>
  <c r="J529" i="1"/>
  <c r="J595" i="1"/>
  <c r="J601" i="1"/>
  <c r="J568" i="1"/>
  <c r="J581" i="1"/>
  <c r="J533" i="1"/>
  <c r="J542" i="1"/>
  <c r="J545" i="1"/>
  <c r="J517" i="1"/>
  <c r="J537" i="1"/>
  <c r="J572" i="1"/>
  <c r="J577" i="1"/>
  <c r="J585" i="1"/>
  <c r="J521" i="1"/>
  <c r="J561" i="1"/>
  <c r="J588" i="1"/>
  <c r="J603" i="1"/>
  <c r="J564" i="1"/>
  <c r="J518" i="1"/>
  <c r="J576" i="1"/>
  <c r="J569" i="1"/>
  <c r="J557" i="1"/>
  <c r="J565" i="1"/>
  <c r="J597" i="1"/>
  <c r="J586" i="1"/>
  <c r="J559" i="1"/>
  <c r="J566" i="1"/>
  <c r="J571" i="1"/>
  <c r="J523" i="1"/>
  <c r="J519" i="1"/>
  <c r="J531" i="1"/>
  <c r="J612" i="1"/>
  <c r="J604" i="1"/>
  <c r="J589" i="1"/>
  <c r="J522" i="1"/>
  <c r="J610" i="1"/>
  <c r="J551" i="1"/>
  <c r="J567" i="1"/>
  <c r="J570" i="1"/>
  <c r="J539" i="1"/>
  <c r="J515" i="1"/>
  <c r="J547" i="1"/>
  <c r="J596" i="1"/>
  <c r="J600" i="1"/>
  <c r="J526" i="1"/>
  <c r="J560" i="1"/>
  <c r="J605" i="1"/>
  <c r="J583" i="1"/>
  <c r="J573" i="1"/>
  <c r="J538" i="1"/>
  <c r="J534" i="1"/>
  <c r="J558" i="1"/>
  <c r="J530" i="1"/>
  <c r="J556" i="1"/>
  <c r="J575" i="1"/>
  <c r="J578" i="1"/>
  <c r="J540" i="1"/>
  <c r="J528" i="1"/>
  <c r="J527" i="1"/>
  <c r="J552" i="1"/>
  <c r="J548" i="1"/>
  <c r="J602" i="1"/>
  <c r="J579" i="1"/>
  <c r="J563" i="1"/>
  <c r="J587" i="1"/>
  <c r="J555" i="1"/>
  <c r="J536" i="1"/>
  <c r="J524" i="1"/>
  <c r="J544" i="1"/>
  <c r="J520" i="1"/>
  <c r="J582" i="1"/>
  <c r="J535" i="1"/>
  <c r="J584" i="1"/>
  <c r="J514" i="1"/>
  <c r="J607" i="1"/>
  <c r="J599" i="1"/>
  <c r="J598" i="1"/>
  <c r="J574" i="1"/>
  <c r="J516" i="1"/>
  <c r="J554" i="1"/>
  <c r="J549" i="1"/>
  <c r="J591" i="1"/>
  <c r="J553" i="1"/>
  <c r="J609" i="1"/>
  <c r="J580" i="1"/>
  <c r="J592" i="1"/>
  <c r="J525" i="1"/>
  <c r="J513" i="1"/>
  <c r="J590" i="1"/>
  <c r="J606" i="1"/>
  <c r="J550" i="1"/>
  <c r="J608" i="1"/>
  <c r="J594" i="1"/>
  <c r="J532" i="1"/>
  <c r="J562" i="1"/>
  <c r="J543" i="1"/>
  <c r="G546" i="1"/>
  <c r="G555" i="1"/>
  <c r="G562" i="1"/>
  <c r="G570" i="1"/>
  <c r="G582" i="1"/>
  <c r="G586" i="1"/>
  <c r="G513" i="1"/>
  <c r="G554" i="1"/>
  <c r="G573" i="1"/>
  <c r="G581" i="1"/>
  <c r="G584" i="1"/>
  <c r="G545" i="1"/>
  <c r="G519" i="1"/>
  <c r="G526" i="1"/>
  <c r="G539" i="1"/>
  <c r="G560" i="1"/>
  <c r="G565" i="1"/>
  <c r="G592" i="1"/>
  <c r="G577" i="1"/>
  <c r="G580" i="1"/>
  <c r="G585" i="1"/>
  <c r="G600" i="1"/>
  <c r="G608" i="1"/>
  <c r="G576" i="1"/>
  <c r="G553" i="1"/>
  <c r="G558" i="1"/>
  <c r="G561" i="1"/>
  <c r="G566" i="1"/>
  <c r="G569" i="1"/>
  <c r="G531" i="1"/>
  <c r="G541" i="1"/>
  <c r="G538" i="1"/>
  <c r="G549" i="1"/>
  <c r="G578" i="1"/>
  <c r="G525" i="1"/>
  <c r="G612" i="1"/>
  <c r="G547" i="1"/>
  <c r="G604" i="1"/>
  <c r="G589" i="1"/>
  <c r="G594" i="1"/>
  <c r="G609" i="1"/>
  <c r="G532" i="1"/>
  <c r="G543" i="1"/>
  <c r="G515" i="1"/>
  <c r="G521" i="1"/>
  <c r="G588" i="1"/>
  <c r="G597" i="1"/>
  <c r="G559" i="1"/>
  <c r="G571" i="1"/>
  <c r="G523" i="1"/>
  <c r="G605" i="1"/>
  <c r="G611" i="1"/>
  <c r="G564" i="1"/>
  <c r="G610" i="1"/>
  <c r="G551" i="1"/>
  <c r="G567" i="1"/>
  <c r="G514" i="1"/>
  <c r="G607" i="1"/>
  <c r="G596" i="1"/>
  <c r="G518" i="1"/>
  <c r="G595" i="1"/>
  <c r="G583" i="1"/>
  <c r="G516" i="1"/>
  <c r="G529" i="1"/>
  <c r="G591" i="1"/>
  <c r="G534" i="1"/>
  <c r="G572" i="1"/>
  <c r="G537" i="1"/>
  <c r="G530" i="1"/>
  <c r="G542" i="1"/>
  <c r="G568" i="1"/>
  <c r="G593" i="1"/>
  <c r="G556" i="1"/>
  <c r="G575" i="1"/>
  <c r="G540" i="1"/>
  <c r="G528" i="1"/>
  <c r="G524" i="1"/>
  <c r="G544" i="1"/>
  <c r="G520" i="1"/>
  <c r="G599" i="1"/>
  <c r="G548" i="1"/>
  <c r="G602" i="1"/>
  <c r="G579" i="1"/>
  <c r="G563" i="1"/>
  <c r="G587" i="1"/>
  <c r="G536" i="1"/>
  <c r="G550" i="1"/>
  <c r="G557" i="1"/>
  <c r="G527" i="1"/>
  <c r="G601" i="1"/>
  <c r="G598" i="1"/>
  <c r="G574" i="1"/>
  <c r="G522" i="1"/>
  <c r="G517" i="1"/>
  <c r="G533" i="1"/>
  <c r="G603" i="1"/>
  <c r="G590" i="1"/>
  <c r="G606" i="1"/>
  <c r="G535" i="1"/>
  <c r="G552" i="1"/>
  <c r="H603" i="1"/>
  <c r="H515" i="1"/>
  <c r="H611" i="1"/>
  <c r="H552" i="1"/>
  <c r="H536" i="1"/>
  <c r="H545" i="1"/>
  <c r="H562" i="1"/>
  <c r="H565" i="1"/>
  <c r="H527" i="1"/>
  <c r="H555" i="1"/>
  <c r="H575" i="1"/>
  <c r="H577" i="1"/>
  <c r="H580" i="1"/>
  <c r="H582" i="1"/>
  <c r="H585" i="1"/>
  <c r="H541" i="1"/>
  <c r="H593" i="1"/>
  <c r="H524" i="1"/>
  <c r="H550" i="1"/>
  <c r="H531" i="1"/>
  <c r="H595" i="1"/>
  <c r="H607" i="1"/>
  <c r="H534" i="1"/>
  <c r="H546" i="1"/>
  <c r="H566" i="1"/>
  <c r="H591" i="1"/>
  <c r="H601" i="1"/>
  <c r="H559" i="1"/>
  <c r="H520" i="1"/>
  <c r="H544" i="1"/>
  <c r="H557" i="1"/>
  <c r="H588" i="1"/>
  <c r="H522" i="1"/>
  <c r="H529" i="1"/>
  <c r="H590" i="1"/>
  <c r="H535" i="1"/>
  <c r="H579" i="1"/>
  <c r="H528" i="1"/>
  <c r="H612" i="1"/>
  <c r="H578" i="1"/>
  <c r="H606" i="1"/>
  <c r="H547" i="1"/>
  <c r="H554" i="1"/>
  <c r="H526" i="1"/>
  <c r="H560" i="1"/>
  <c r="H517" i="1"/>
  <c r="H532" i="1"/>
  <c r="H543" i="1"/>
  <c r="H608" i="1"/>
  <c r="H600" i="1"/>
  <c r="H609" i="1"/>
  <c r="H538" i="1"/>
  <c r="H521" i="1"/>
  <c r="H605" i="1"/>
  <c r="H558" i="1"/>
  <c r="H589" i="1"/>
  <c r="H570" i="1"/>
  <c r="H523" i="1"/>
  <c r="H602" i="1"/>
  <c r="H610" i="1"/>
  <c r="H598" i="1"/>
  <c r="H513" i="1"/>
  <c r="H592" i="1"/>
  <c r="H537" i="1"/>
  <c r="H542" i="1"/>
  <c r="H576" i="1"/>
  <c r="H551" i="1"/>
  <c r="H567" i="1"/>
  <c r="H587" i="1"/>
  <c r="H594" i="1"/>
  <c r="H584" i="1"/>
  <c r="H569" i="1"/>
  <c r="H514" i="1"/>
  <c r="H564" i="1"/>
  <c r="H604" i="1"/>
  <c r="H596" i="1"/>
  <c r="H581" i="1"/>
  <c r="H583" i="1"/>
  <c r="H563" i="1"/>
  <c r="H561" i="1"/>
  <c r="H553" i="1"/>
  <c r="H539" i="1"/>
  <c r="H549" i="1"/>
  <c r="H556" i="1"/>
  <c r="H540" i="1"/>
  <c r="H571" i="1"/>
  <c r="H597" i="1"/>
  <c r="H572" i="1"/>
  <c r="H568" i="1"/>
  <c r="H548" i="1"/>
  <c r="H586" i="1"/>
  <c r="H530" i="1"/>
  <c r="H599" i="1"/>
  <c r="H525" i="1"/>
  <c r="H518" i="1"/>
  <c r="H573" i="1"/>
  <c r="H533" i="1"/>
  <c r="H574" i="1"/>
  <c r="H516" i="1"/>
  <c r="H519" i="1"/>
  <c r="I529" i="1"/>
  <c r="I533" i="1"/>
  <c r="I541" i="1"/>
  <c r="I595" i="1"/>
  <c r="I602" i="1"/>
  <c r="I542" i="1"/>
  <c r="I552" i="1"/>
  <c r="I554" i="1"/>
  <c r="I571" i="1"/>
  <c r="I587" i="1"/>
  <c r="I545" i="1"/>
  <c r="I588" i="1"/>
  <c r="I603" i="1"/>
  <c r="I608" i="1"/>
  <c r="I546" i="1"/>
  <c r="I525" i="1"/>
  <c r="I596" i="1"/>
  <c r="I537" i="1"/>
  <c r="I599" i="1"/>
  <c r="I526" i="1"/>
  <c r="I605" i="1"/>
  <c r="I579" i="1"/>
  <c r="I516" i="1"/>
  <c r="I547" i="1"/>
  <c r="I544" i="1"/>
  <c r="I514" i="1"/>
  <c r="I610" i="1"/>
  <c r="I561" i="1"/>
  <c r="I540" i="1"/>
  <c r="I600" i="1"/>
  <c r="I606" i="1"/>
  <c r="I578" i="1"/>
  <c r="I559" i="1"/>
  <c r="I528" i="1"/>
  <c r="I527" i="1"/>
  <c r="I532" i="1"/>
  <c r="I573" i="1"/>
  <c r="I612" i="1"/>
  <c r="I534" i="1"/>
  <c r="I530" i="1"/>
  <c r="I513" i="1"/>
  <c r="I593" i="1"/>
  <c r="I563" i="1"/>
  <c r="I555" i="1"/>
  <c r="I521" i="1"/>
  <c r="I564" i="1"/>
  <c r="I592" i="1"/>
  <c r="I585" i="1"/>
  <c r="I560" i="1"/>
  <c r="I574" i="1"/>
  <c r="I556" i="1"/>
  <c r="I538" i="1"/>
  <c r="I607" i="1"/>
  <c r="I558" i="1"/>
  <c r="I577" i="1"/>
  <c r="I601" i="1"/>
  <c r="I567" i="1"/>
  <c r="I582" i="1"/>
  <c r="I535" i="1"/>
  <c r="I523" i="1"/>
  <c r="I519" i="1"/>
  <c r="I590" i="1"/>
  <c r="I549" i="1"/>
  <c r="I604" i="1"/>
  <c r="I591" i="1"/>
  <c r="I524" i="1"/>
  <c r="I572" i="1"/>
  <c r="I594" i="1"/>
  <c r="I611" i="1"/>
  <c r="I580" i="1"/>
  <c r="I568" i="1"/>
  <c r="I517" i="1"/>
  <c r="I583" i="1"/>
  <c r="I575" i="1"/>
  <c r="I562" i="1"/>
  <c r="I543" i="1"/>
  <c r="I586" i="1"/>
  <c r="I566" i="1"/>
  <c r="I531" i="1"/>
  <c r="I584" i="1"/>
  <c r="I518" i="1"/>
  <c r="I520" i="1"/>
  <c r="I536" i="1"/>
  <c r="I609" i="1"/>
  <c r="I581" i="1"/>
  <c r="I550" i="1"/>
  <c r="I557" i="1"/>
  <c r="I576" i="1"/>
  <c r="I569" i="1"/>
  <c r="I553" i="1"/>
  <c r="I589" i="1"/>
  <c r="I565" i="1"/>
  <c r="I522" i="1"/>
  <c r="I548" i="1"/>
  <c r="I598" i="1"/>
  <c r="I551" i="1"/>
  <c r="I597" i="1"/>
  <c r="I570" i="1"/>
  <c r="I539" i="1"/>
  <c r="I515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K508" i="1" s="1"/>
  <c r="L508" i="1" s="1"/>
  <c r="M508" i="1" s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K503" i="1" s="1"/>
  <c r="L503" i="1" s="1"/>
  <c r="M503" i="1" s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426" i="1" l="1"/>
  <c r="L426" i="1" s="1"/>
  <c r="M426" i="1" s="1"/>
  <c r="K552" i="1"/>
  <c r="L552" i="1" s="1"/>
  <c r="M552" i="1" s="1"/>
  <c r="K563" i="1"/>
  <c r="L563" i="1" s="1"/>
  <c r="M563" i="1" s="1"/>
  <c r="K518" i="1"/>
  <c r="L518" i="1" s="1"/>
  <c r="M518" i="1" s="1"/>
  <c r="K611" i="1"/>
  <c r="L611" i="1" s="1"/>
  <c r="M611" i="1" s="1"/>
  <c r="K612" i="1"/>
  <c r="L612" i="1" s="1"/>
  <c r="M612" i="1" s="1"/>
  <c r="K566" i="1"/>
  <c r="L566" i="1" s="1"/>
  <c r="M566" i="1" s="1"/>
  <c r="K580" i="1"/>
  <c r="L580" i="1" s="1"/>
  <c r="M580" i="1" s="1"/>
  <c r="K574" i="1"/>
  <c r="L574" i="1" s="1"/>
  <c r="M574" i="1" s="1"/>
  <c r="K528" i="1"/>
  <c r="L528" i="1" s="1"/>
  <c r="M528" i="1" s="1"/>
  <c r="K545" i="1"/>
  <c r="L545" i="1" s="1"/>
  <c r="M545" i="1" s="1"/>
  <c r="K570" i="1"/>
  <c r="L570" i="1" s="1"/>
  <c r="M570" i="1" s="1"/>
  <c r="K302" i="1"/>
  <c r="L302" i="1" s="1"/>
  <c r="M302" i="1" s="1"/>
  <c r="K480" i="1"/>
  <c r="L480" i="1" s="1"/>
  <c r="M480" i="1" s="1"/>
  <c r="K494" i="1"/>
  <c r="L494" i="1" s="1"/>
  <c r="M494" i="1" s="1"/>
  <c r="K348" i="1"/>
  <c r="L348" i="1" s="1"/>
  <c r="M348" i="1" s="1"/>
  <c r="K449" i="1"/>
  <c r="L449" i="1" s="1"/>
  <c r="M449" i="1" s="1"/>
  <c r="K444" i="1"/>
  <c r="L444" i="1" s="1"/>
  <c r="M444" i="1" s="1"/>
  <c r="K384" i="1"/>
  <c r="L384" i="1" s="1"/>
  <c r="M384" i="1" s="1"/>
  <c r="K388" i="1"/>
  <c r="L388" i="1" s="1"/>
  <c r="M388" i="1" s="1"/>
  <c r="K598" i="1"/>
  <c r="L598" i="1" s="1"/>
  <c r="M598" i="1" s="1"/>
  <c r="K579" i="1"/>
  <c r="L579" i="1" s="1"/>
  <c r="M579" i="1" s="1"/>
  <c r="K540" i="1"/>
  <c r="L540" i="1" s="1"/>
  <c r="M540" i="1" s="1"/>
  <c r="K596" i="1"/>
  <c r="L596" i="1" s="1"/>
  <c r="M596" i="1" s="1"/>
  <c r="K605" i="1"/>
  <c r="L605" i="1" s="1"/>
  <c r="M605" i="1" s="1"/>
  <c r="K525" i="1"/>
  <c r="L525" i="1" s="1"/>
  <c r="M525" i="1" s="1"/>
  <c r="K319" i="1"/>
  <c r="L319" i="1" s="1"/>
  <c r="M319" i="1" s="1"/>
  <c r="K390" i="1"/>
  <c r="L390" i="1" s="1"/>
  <c r="M390" i="1" s="1"/>
  <c r="K423" i="1"/>
  <c r="L423" i="1" s="1"/>
  <c r="M423" i="1" s="1"/>
  <c r="K342" i="1"/>
  <c r="L342" i="1" s="1"/>
  <c r="M342" i="1" s="1"/>
  <c r="K533" i="1"/>
  <c r="L533" i="1" s="1"/>
  <c r="M533" i="1" s="1"/>
  <c r="K543" i="1"/>
  <c r="L543" i="1" s="1"/>
  <c r="M543" i="1" s="1"/>
  <c r="K577" i="1"/>
  <c r="L577" i="1" s="1"/>
  <c r="M577" i="1" s="1"/>
  <c r="K606" i="1"/>
  <c r="L606" i="1" s="1"/>
  <c r="M606" i="1" s="1"/>
  <c r="K601" i="1"/>
  <c r="L601" i="1" s="1"/>
  <c r="M601" i="1" s="1"/>
  <c r="K602" i="1"/>
  <c r="L602" i="1" s="1"/>
  <c r="M602" i="1" s="1"/>
  <c r="K575" i="1"/>
  <c r="L575" i="1" s="1"/>
  <c r="M575" i="1" s="1"/>
  <c r="K534" i="1"/>
  <c r="L534" i="1" s="1"/>
  <c r="M534" i="1" s="1"/>
  <c r="K607" i="1"/>
  <c r="L607" i="1" s="1"/>
  <c r="M607" i="1" s="1"/>
  <c r="K523" i="1"/>
  <c r="L523" i="1" s="1"/>
  <c r="M523" i="1" s="1"/>
  <c r="K532" i="1"/>
  <c r="L532" i="1" s="1"/>
  <c r="M532" i="1" s="1"/>
  <c r="K578" i="1"/>
  <c r="L578" i="1" s="1"/>
  <c r="M578" i="1" s="1"/>
  <c r="K558" i="1"/>
  <c r="L558" i="1" s="1"/>
  <c r="M558" i="1" s="1"/>
  <c r="K592" i="1"/>
  <c r="L592" i="1" s="1"/>
  <c r="M592" i="1" s="1"/>
  <c r="K581" i="1"/>
  <c r="L581" i="1" s="1"/>
  <c r="M581" i="1" s="1"/>
  <c r="K555" i="1"/>
  <c r="L555" i="1" s="1"/>
  <c r="M555" i="1" s="1"/>
  <c r="K535" i="1"/>
  <c r="L535" i="1" s="1"/>
  <c r="M535" i="1" s="1"/>
  <c r="K572" i="1"/>
  <c r="L572" i="1" s="1"/>
  <c r="M572" i="1" s="1"/>
  <c r="K584" i="1"/>
  <c r="L584" i="1" s="1"/>
  <c r="M584" i="1" s="1"/>
  <c r="K590" i="1"/>
  <c r="L590" i="1" s="1"/>
  <c r="M590" i="1" s="1"/>
  <c r="K527" i="1"/>
  <c r="L527" i="1" s="1"/>
  <c r="M527" i="1" s="1"/>
  <c r="K548" i="1"/>
  <c r="L548" i="1" s="1"/>
  <c r="M548" i="1" s="1"/>
  <c r="K556" i="1"/>
  <c r="L556" i="1" s="1"/>
  <c r="M556" i="1" s="1"/>
  <c r="K591" i="1"/>
  <c r="L591" i="1" s="1"/>
  <c r="M591" i="1" s="1"/>
  <c r="K514" i="1"/>
  <c r="L514" i="1" s="1"/>
  <c r="M514" i="1" s="1"/>
  <c r="K571" i="1"/>
  <c r="L571" i="1" s="1"/>
  <c r="M571" i="1" s="1"/>
  <c r="K609" i="1"/>
  <c r="L609" i="1" s="1"/>
  <c r="M609" i="1" s="1"/>
  <c r="K549" i="1"/>
  <c r="L549" i="1" s="1"/>
  <c r="M549" i="1" s="1"/>
  <c r="K553" i="1"/>
  <c r="L553" i="1" s="1"/>
  <c r="M553" i="1" s="1"/>
  <c r="K565" i="1"/>
  <c r="L565" i="1" s="1"/>
  <c r="M565" i="1" s="1"/>
  <c r="K573" i="1"/>
  <c r="L573" i="1" s="1"/>
  <c r="M573" i="1" s="1"/>
  <c r="K546" i="1"/>
  <c r="L546" i="1" s="1"/>
  <c r="M546" i="1" s="1"/>
  <c r="K561" i="1"/>
  <c r="L561" i="1" s="1"/>
  <c r="M561" i="1" s="1"/>
  <c r="K562" i="1"/>
  <c r="L562" i="1" s="1"/>
  <c r="M562" i="1" s="1"/>
  <c r="K603" i="1"/>
  <c r="L603" i="1" s="1"/>
  <c r="M603" i="1" s="1"/>
  <c r="K557" i="1"/>
  <c r="L557" i="1" s="1"/>
  <c r="M557" i="1" s="1"/>
  <c r="K599" i="1"/>
  <c r="L599" i="1" s="1"/>
  <c r="M599" i="1" s="1"/>
  <c r="K593" i="1"/>
  <c r="L593" i="1" s="1"/>
  <c r="M593" i="1" s="1"/>
  <c r="K529" i="1"/>
  <c r="L529" i="1" s="1"/>
  <c r="M529" i="1" s="1"/>
  <c r="K567" i="1"/>
  <c r="L567" i="1" s="1"/>
  <c r="M567" i="1" s="1"/>
  <c r="K559" i="1"/>
  <c r="L559" i="1" s="1"/>
  <c r="M559" i="1" s="1"/>
  <c r="K594" i="1"/>
  <c r="L594" i="1" s="1"/>
  <c r="M594" i="1" s="1"/>
  <c r="K538" i="1"/>
  <c r="L538" i="1" s="1"/>
  <c r="M538" i="1" s="1"/>
  <c r="K576" i="1"/>
  <c r="L576" i="1" s="1"/>
  <c r="M576" i="1" s="1"/>
  <c r="K560" i="1"/>
  <c r="L560" i="1" s="1"/>
  <c r="M560" i="1" s="1"/>
  <c r="K554" i="1"/>
  <c r="L554" i="1" s="1"/>
  <c r="M554" i="1" s="1"/>
  <c r="K515" i="1"/>
  <c r="L515" i="1" s="1"/>
  <c r="M515" i="1" s="1"/>
  <c r="K550" i="1"/>
  <c r="L550" i="1" s="1"/>
  <c r="M550" i="1" s="1"/>
  <c r="K520" i="1"/>
  <c r="L520" i="1" s="1"/>
  <c r="M520" i="1" s="1"/>
  <c r="K568" i="1"/>
  <c r="L568" i="1" s="1"/>
  <c r="M568" i="1" s="1"/>
  <c r="K516" i="1"/>
  <c r="L516" i="1" s="1"/>
  <c r="M516" i="1" s="1"/>
  <c r="K551" i="1"/>
  <c r="L551" i="1" s="1"/>
  <c r="M551" i="1" s="1"/>
  <c r="K597" i="1"/>
  <c r="L597" i="1" s="1"/>
  <c r="M597" i="1" s="1"/>
  <c r="K589" i="1"/>
  <c r="L589" i="1" s="1"/>
  <c r="M589" i="1" s="1"/>
  <c r="K541" i="1"/>
  <c r="L541" i="1" s="1"/>
  <c r="M541" i="1" s="1"/>
  <c r="K608" i="1"/>
  <c r="L608" i="1" s="1"/>
  <c r="M608" i="1" s="1"/>
  <c r="K539" i="1"/>
  <c r="L539" i="1" s="1"/>
  <c r="M539" i="1" s="1"/>
  <c r="K513" i="1"/>
  <c r="L513" i="1" s="1"/>
  <c r="M513" i="1" s="1"/>
  <c r="K537" i="1"/>
  <c r="L537" i="1" s="1"/>
  <c r="M537" i="1" s="1"/>
  <c r="K517" i="1"/>
  <c r="L517" i="1" s="1"/>
  <c r="M517" i="1" s="1"/>
  <c r="K536" i="1"/>
  <c r="L536" i="1" s="1"/>
  <c r="M536" i="1" s="1"/>
  <c r="K544" i="1"/>
  <c r="L544" i="1" s="1"/>
  <c r="M544" i="1" s="1"/>
  <c r="K542" i="1"/>
  <c r="L542" i="1" s="1"/>
  <c r="M542" i="1" s="1"/>
  <c r="K583" i="1"/>
  <c r="L583" i="1" s="1"/>
  <c r="M583" i="1" s="1"/>
  <c r="K610" i="1"/>
  <c r="L610" i="1" s="1"/>
  <c r="M610" i="1" s="1"/>
  <c r="K588" i="1"/>
  <c r="L588" i="1" s="1"/>
  <c r="M588" i="1" s="1"/>
  <c r="K604" i="1"/>
  <c r="L604" i="1" s="1"/>
  <c r="M604" i="1" s="1"/>
  <c r="K531" i="1"/>
  <c r="L531" i="1" s="1"/>
  <c r="M531" i="1" s="1"/>
  <c r="K600" i="1"/>
  <c r="L600" i="1" s="1"/>
  <c r="M600" i="1" s="1"/>
  <c r="K526" i="1"/>
  <c r="L526" i="1" s="1"/>
  <c r="M526" i="1" s="1"/>
  <c r="K586" i="1"/>
  <c r="L586" i="1" s="1"/>
  <c r="M586" i="1" s="1"/>
  <c r="K522" i="1"/>
  <c r="L522" i="1" s="1"/>
  <c r="M522" i="1" s="1"/>
  <c r="K587" i="1"/>
  <c r="L587" i="1" s="1"/>
  <c r="M587" i="1" s="1"/>
  <c r="K524" i="1"/>
  <c r="L524" i="1" s="1"/>
  <c r="M524" i="1" s="1"/>
  <c r="K530" i="1"/>
  <c r="L530" i="1" s="1"/>
  <c r="M530" i="1" s="1"/>
  <c r="K595" i="1"/>
  <c r="L595" i="1" s="1"/>
  <c r="M595" i="1" s="1"/>
  <c r="K564" i="1"/>
  <c r="L564" i="1" s="1"/>
  <c r="M564" i="1" s="1"/>
  <c r="K521" i="1"/>
  <c r="L521" i="1" s="1"/>
  <c r="M521" i="1" s="1"/>
  <c r="K547" i="1"/>
  <c r="L547" i="1" s="1"/>
  <c r="M547" i="1" s="1"/>
  <c r="K569" i="1"/>
  <c r="L569" i="1" s="1"/>
  <c r="M569" i="1" s="1"/>
  <c r="K585" i="1"/>
  <c r="L585" i="1" s="1"/>
  <c r="M585" i="1" s="1"/>
  <c r="K519" i="1"/>
  <c r="L519" i="1" s="1"/>
  <c r="M519" i="1" s="1"/>
  <c r="K582" i="1"/>
  <c r="L582" i="1" s="1"/>
  <c r="M582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<sst xmlns="http://schemas.openxmlformats.org/spreadsheetml/2006/main" count="33" uniqueCount="32">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</sst>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1.280445975165776</c:v>
                </c:pt>
                <c:pt idx="1">
                  <c:v>9.2714659003670477</c:v>
                </c:pt>
                <c:pt idx="2">
                  <c:v>6.2624858255682909</c:v>
                </c:pt>
                <c:pt idx="3">
                  <c:v>-4.7464942492304658</c:v>
                </c:pt>
                <c:pt idx="4">
                  <c:v>28.244525675970777</c:v>
                </c:pt>
                <c:pt idx="5">
                  <c:v>20.235545601172049</c:v>
                </c:pt>
                <c:pt idx="6">
                  <c:v>-5.7734344736267076</c:v>
                </c:pt>
                <c:pt idx="7">
                  <c:v>13.217585451574536</c:v>
                </c:pt>
                <c:pt idx="8">
                  <c:v>2.2086053767758074</c:v>
                </c:pt>
                <c:pt idx="9">
                  <c:v>19.199625301977022</c:v>
                </c:pt>
                <c:pt idx="10">
                  <c:v>15.190645227178294</c:v>
                </c:pt>
                <c:pt idx="11">
                  <c:v>-10.818334847620292</c:v>
                </c:pt>
                <c:pt idx="12">
                  <c:v>-21.827314922419021</c:v>
                </c:pt>
                <c:pt idx="13">
                  <c:v>-5.8362949972177773</c:v>
                </c:pt>
                <c:pt idx="14">
                  <c:v>32.154724927983466</c:v>
                </c:pt>
                <c:pt idx="15">
                  <c:v>-1.8542551468152624</c:v>
                </c:pt>
                <c:pt idx="16">
                  <c:v>-1.8632352216140191</c:v>
                </c:pt>
                <c:pt idx="17">
                  <c:v>9.1277847035872242</c:v>
                </c:pt>
                <c:pt idx="18">
                  <c:v>-4.8811953712115042</c:v>
                </c:pt>
                <c:pt idx="19">
                  <c:v>30.109824553989711</c:v>
                </c:pt>
                <c:pt idx="20">
                  <c:v>6.1008444791909824</c:v>
                </c:pt>
                <c:pt idx="21">
                  <c:v>-1.9081355956077743</c:v>
                </c:pt>
                <c:pt idx="22">
                  <c:v>13.082884329593469</c:v>
                </c:pt>
                <c:pt idx="23">
                  <c:v>7.0739042547947406</c:v>
                </c:pt>
                <c:pt idx="24">
                  <c:v>23.064924179995984</c:v>
                </c:pt>
                <c:pt idx="25">
                  <c:v>40.055944105197227</c:v>
                </c:pt>
                <c:pt idx="26">
                  <c:v>24.04696403039847</c:v>
                </c:pt>
                <c:pt idx="27">
                  <c:v>-2.9620160444002579</c:v>
                </c:pt>
                <c:pt idx="28">
                  <c:v>6.0290038808009854</c:v>
                </c:pt>
                <c:pt idx="29">
                  <c:v>17.020023806002229</c:v>
                </c:pt>
                <c:pt idx="30">
                  <c:v>2.0110437312035003</c:v>
                </c:pt>
                <c:pt idx="31">
                  <c:v>20.002063656404715</c:v>
                </c:pt>
                <c:pt idx="32">
                  <c:v>-2.0069164183940131</c:v>
                </c:pt>
                <c:pt idx="33">
                  <c:v>-4.0158964931925993</c:v>
                </c:pt>
                <c:pt idx="34">
                  <c:v>11.975123432008672</c:v>
                </c:pt>
                <c:pt idx="35">
                  <c:v>0.96614335720991562</c:v>
                </c:pt>
                <c:pt idx="36">
                  <c:v>12.957163282411159</c:v>
                </c:pt>
                <c:pt idx="37">
                  <c:v>31.948183207612431</c:v>
                </c:pt>
                <c:pt idx="38">
                  <c:v>-2.0607968671863262</c:v>
                </c:pt>
                <c:pt idx="39">
                  <c:v>12.930223058014917</c:v>
                </c:pt>
                <c:pt idx="40">
                  <c:v>17.921242983216189</c:v>
                </c:pt>
                <c:pt idx="41">
                  <c:v>12.912262908417432</c:v>
                </c:pt>
                <c:pt idx="42">
                  <c:v>13.903282833618675</c:v>
                </c:pt>
                <c:pt idx="43">
                  <c:v>3.8943027588199186</c:v>
                </c:pt>
                <c:pt idx="44">
                  <c:v>-0.1146773159788097</c:v>
                </c:pt>
                <c:pt idx="45">
                  <c:v>-3.1236573907775664</c:v>
                </c:pt>
                <c:pt idx="46">
                  <c:v>21.867362534423677</c:v>
                </c:pt>
                <c:pt idx="47">
                  <c:v>38.85838245962492</c:v>
                </c:pt>
                <c:pt idx="48">
                  <c:v>9.8494023848261634</c:v>
                </c:pt>
                <c:pt idx="49">
                  <c:v>8.8404223100274351</c:v>
                </c:pt>
                <c:pt idx="50">
                  <c:v>-21.168557764771322</c:v>
                </c:pt>
                <c:pt idx="51">
                  <c:v>29.822462160429922</c:v>
                </c:pt>
                <c:pt idx="52">
                  <c:v>8.8134820856311933</c:v>
                </c:pt>
                <c:pt idx="53">
                  <c:v>-9.1954979891675634</c:v>
                </c:pt>
                <c:pt idx="54">
                  <c:v>20.79552193603368</c:v>
                </c:pt>
                <c:pt idx="55">
                  <c:v>3.786541861235122</c:v>
                </c:pt>
                <c:pt idx="56">
                  <c:v>-7.2224382135636347</c:v>
                </c:pt>
                <c:pt idx="57">
                  <c:v>-3.231418288362363</c:v>
                </c:pt>
                <c:pt idx="58">
                  <c:v>20.759601636838852</c:v>
                </c:pt>
                <c:pt idx="59">
                  <c:v>40.750621562040124</c:v>
                </c:pt>
                <c:pt idx="60">
                  <c:v>-8.2583585127586332</c:v>
                </c:pt>
                <c:pt idx="61">
                  <c:v>37.73266141244261</c:v>
                </c:pt>
                <c:pt idx="62">
                  <c:v>15.723681337643882</c:v>
                </c:pt>
                <c:pt idx="63">
                  <c:v>6.714701262845125</c:v>
                </c:pt>
                <c:pt idx="64">
                  <c:v>53.705721188046368</c:v>
                </c:pt>
                <c:pt idx="65">
                  <c:v>37.696741113247612</c:v>
                </c:pt>
                <c:pt idx="66">
                  <c:v>-14.312238961551117</c:v>
                </c:pt>
                <c:pt idx="67">
                  <c:v>-9.3212190363498735</c:v>
                </c:pt>
                <c:pt idx="68">
                  <c:v>6.6698008888513698</c:v>
                </c:pt>
                <c:pt idx="69">
                  <c:v>2.6608208140526415</c:v>
                </c:pt>
                <c:pt idx="70">
                  <c:v>9.6518407392538563</c:v>
                </c:pt>
                <c:pt idx="71">
                  <c:v>12.642860664455128</c:v>
                </c:pt>
                <c:pt idx="72">
                  <c:v>41.6338805896564</c:v>
                </c:pt>
                <c:pt idx="73">
                  <c:v>-17.375099485142385</c:v>
                </c:pt>
                <c:pt idx="74">
                  <c:v>-15.384079559941114</c:v>
                </c:pt>
                <c:pt idx="75">
                  <c:v>1.6069403652601295</c:v>
                </c:pt>
                <c:pt idx="76">
                  <c:v>22.597960290461373</c:v>
                </c:pt>
                <c:pt idx="77">
                  <c:v>2.588980215662815</c:v>
                </c:pt>
                <c:pt idx="78">
                  <c:v>17.580000140864058</c:v>
                </c:pt>
                <c:pt idx="79">
                  <c:v>10.57102006606533</c:v>
                </c:pt>
                <c:pt idx="80">
                  <c:v>4.5620399912665732</c:v>
                </c:pt>
                <c:pt idx="81">
                  <c:v>5.5530599164678165</c:v>
                </c:pt>
                <c:pt idx="82">
                  <c:v>12.54407984166906</c:v>
                </c:pt>
                <c:pt idx="83">
                  <c:v>-1.4649002331296685</c:v>
                </c:pt>
                <c:pt idx="84">
                  <c:v>12.526119692071575</c:v>
                </c:pt>
                <c:pt idx="85">
                  <c:v>-5.482860382727182</c:v>
                </c:pt>
                <c:pt idx="86">
                  <c:v>-11.491840457525939</c:v>
                </c:pt>
                <c:pt idx="87">
                  <c:v>16.499179467675305</c:v>
                </c:pt>
                <c:pt idx="88">
                  <c:v>0.49019939287657621</c:v>
                </c:pt>
                <c:pt idx="89">
                  <c:v>16.481219318077819</c:v>
                </c:pt>
                <c:pt idx="90">
                  <c:v>36.472239243279063</c:v>
                </c:pt>
                <c:pt idx="91">
                  <c:v>27.463259168480334</c:v>
                </c:pt>
                <c:pt idx="92">
                  <c:v>6.4542790936815777</c:v>
                </c:pt>
                <c:pt idx="93">
                  <c:v>8.445299018882821</c:v>
                </c:pt>
                <c:pt idx="94">
                  <c:v>17.436318944084093</c:v>
                </c:pt>
                <c:pt idx="95">
                  <c:v>12.427338869285336</c:v>
                </c:pt>
                <c:pt idx="96">
                  <c:v>31.418358794486579</c:v>
                </c:pt>
                <c:pt idx="97">
                  <c:v>4.4093787196878225</c:v>
                </c:pt>
                <c:pt idx="98">
                  <c:v>5.4003986448890942</c:v>
                </c:pt>
                <c:pt idx="99">
                  <c:v>9.391418570090508</c:v>
                </c:pt>
                <c:pt idx="100">
                  <c:v>17.382438495291751</c:v>
                </c:pt>
                <c:pt idx="101">
                  <c:v>15.373458420493023</c:v>
                </c:pt>
                <c:pt idx="102">
                  <c:v>21.364478345694266</c:v>
                </c:pt>
                <c:pt idx="103">
                  <c:v>29.355498270895509</c:v>
                </c:pt>
                <c:pt idx="104">
                  <c:v>-15.653481803903247</c:v>
                </c:pt>
                <c:pt idx="105">
                  <c:v>6.3375381212980244</c:v>
                </c:pt>
                <c:pt idx="106">
                  <c:v>-28.671441953500732</c:v>
                </c:pt>
                <c:pt idx="107">
                  <c:v>-12.680422028299489</c:v>
                </c:pt>
                <c:pt idx="108">
                  <c:v>2.3105978969017826</c:v>
                </c:pt>
                <c:pt idx="109">
                  <c:v>8.3016178221029975</c:v>
                </c:pt>
                <c:pt idx="110">
                  <c:v>7.2926377473042692</c:v>
                </c:pt>
                <c:pt idx="111">
                  <c:v>-27.716342327494459</c:v>
                </c:pt>
                <c:pt idx="112">
                  <c:v>-10.725322402293244</c:v>
                </c:pt>
                <c:pt idx="113">
                  <c:v>-18.734302477091973</c:v>
                </c:pt>
                <c:pt idx="114">
                  <c:v>14.256717448109271</c:v>
                </c:pt>
                <c:pt idx="115">
                  <c:v>11.247737373310514</c:v>
                </c:pt>
                <c:pt idx="116">
                  <c:v>-3.7612427014882144</c:v>
                </c:pt>
                <c:pt idx="117">
                  <c:v>-0.77022277628697111</c:v>
                </c:pt>
                <c:pt idx="118">
                  <c:v>-9.7792028510857278</c:v>
                </c:pt>
                <c:pt idx="119">
                  <c:v>-0.78818292588448458</c:v>
                </c:pt>
                <c:pt idx="120">
                  <c:v>10.202836999316787</c:v>
                </c:pt>
                <c:pt idx="121">
                  <c:v>-7.8061430754817991</c:v>
                </c:pt>
                <c:pt idx="122">
                  <c:v>-10.815123150280527</c:v>
                </c:pt>
                <c:pt idx="123">
                  <c:v>19.175896774920716</c:v>
                </c:pt>
                <c:pt idx="124">
                  <c:v>-2.8330832998780409</c:v>
                </c:pt>
                <c:pt idx="125">
                  <c:v>-4.8420633746767976</c:v>
                </c:pt>
                <c:pt idx="126">
                  <c:v>-11.851043449475554</c:v>
                </c:pt>
                <c:pt idx="127">
                  <c:v>23.139976475725717</c:v>
                </c:pt>
                <c:pt idx="128">
                  <c:v>10.130996400926961</c:v>
                </c:pt>
                <c:pt idx="129">
                  <c:v>21.122016326128204</c:v>
                </c:pt>
                <c:pt idx="130">
                  <c:v>10.113036251329476</c:v>
                </c:pt>
                <c:pt idx="131">
                  <c:v>-4.8959438234692811</c:v>
                </c:pt>
                <c:pt idx="132">
                  <c:v>14.095076101731962</c:v>
                </c:pt>
                <c:pt idx="133">
                  <c:v>4.0860960269332338</c:v>
                </c:pt>
                <c:pt idx="134">
                  <c:v>3.0771159521344771</c:v>
                </c:pt>
                <c:pt idx="135">
                  <c:v>8.0681358773357204</c:v>
                </c:pt>
                <c:pt idx="136">
                  <c:v>13.059155802536964</c:v>
                </c:pt>
                <c:pt idx="137">
                  <c:v>3.0501757277382069</c:v>
                </c:pt>
                <c:pt idx="138">
                  <c:v>-2.9588043470605214</c:v>
                </c:pt>
                <c:pt idx="139">
                  <c:v>11.032215578140722</c:v>
                </c:pt>
                <c:pt idx="140">
                  <c:v>-19.976764496658035</c:v>
                </c:pt>
                <c:pt idx="141">
                  <c:v>-8.9857445714567916</c:v>
                </c:pt>
                <c:pt idx="142">
                  <c:v>33.00527535374448</c:v>
                </c:pt>
                <c:pt idx="143">
                  <c:v>-8.0037047210541061</c:v>
                </c:pt>
                <c:pt idx="144">
                  <c:v>23.987315204147166</c:v>
                </c:pt>
                <c:pt idx="145">
                  <c:v>26.978335129348409</c:v>
                </c:pt>
                <c:pt idx="146">
                  <c:v>3.9693550545496521</c:v>
                </c:pt>
                <c:pt idx="147">
                  <c:v>-17.039625020249076</c:v>
                </c:pt>
                <c:pt idx="148">
                  <c:v>31.951394904952139</c:v>
                </c:pt>
                <c:pt idx="149">
                  <c:v>2.9424148301534103</c:v>
                </c:pt>
                <c:pt idx="150">
                  <c:v>1.933434755354682</c:v>
                </c:pt>
                <c:pt idx="151">
                  <c:v>1.9244546805558969</c:v>
                </c:pt>
                <c:pt idx="152">
                  <c:v>23.915474605757169</c:v>
                </c:pt>
                <c:pt idx="153">
                  <c:v>-2.0935054690415882</c:v>
                </c:pt>
                <c:pt idx="154">
                  <c:v>-8.1024855438403449</c:v>
                </c:pt>
                <c:pt idx="155">
                  <c:v>10.888534381360927</c:v>
                </c:pt>
                <c:pt idx="156">
                  <c:v>3.87955430656217</c:v>
                </c:pt>
                <c:pt idx="157">
                  <c:v>-18.129425768236587</c:v>
                </c:pt>
                <c:pt idx="158">
                  <c:v>1.8615941569646566</c:v>
                </c:pt>
                <c:pt idx="159">
                  <c:v>-9.1473859178340717</c:v>
                </c:pt>
                <c:pt idx="160">
                  <c:v>-2.1563659926328285</c:v>
                </c:pt>
                <c:pt idx="161">
                  <c:v>11.834653932568415</c:v>
                </c:pt>
                <c:pt idx="162">
                  <c:v>-14.174326142230314</c:v>
                </c:pt>
                <c:pt idx="163">
                  <c:v>-5.1833062170290987</c:v>
                </c:pt>
                <c:pt idx="164">
                  <c:v>-16.192286291827827</c:v>
                </c:pt>
                <c:pt idx="165">
                  <c:v>1.7987336333735868</c:v>
                </c:pt>
                <c:pt idx="166">
                  <c:v>9.7897535585748585</c:v>
                </c:pt>
                <c:pt idx="167">
                  <c:v>10.780773483776102</c:v>
                </c:pt>
                <c:pt idx="168">
                  <c:v>5.7717934089773451</c:v>
                </c:pt>
                <c:pt idx="169">
                  <c:v>-9.2371866658213833</c:v>
                </c:pt>
                <c:pt idx="170">
                  <c:v>16.75383325937986</c:v>
                </c:pt>
                <c:pt idx="171">
                  <c:v>-13.255146815418897</c:v>
                </c:pt>
                <c:pt idx="172">
                  <c:v>17.735873109782375</c:v>
                </c:pt>
                <c:pt idx="173">
                  <c:v>4.7268930349836182</c:v>
                </c:pt>
                <c:pt idx="174">
                  <c:v>16.717912960184862</c:v>
                </c:pt>
                <c:pt idx="175">
                  <c:v>6.7089328853861048</c:v>
                </c:pt>
                <c:pt idx="176">
                  <c:v>-0.30004718941265196</c:v>
                </c:pt>
                <c:pt idx="177">
                  <c:v>23.69097273578862</c:v>
                </c:pt>
                <c:pt idx="178">
                  <c:v>-9.318007339010137</c:v>
                </c:pt>
                <c:pt idx="179">
                  <c:v>2.6730125861911063</c:v>
                </c:pt>
                <c:pt idx="180">
                  <c:v>-15.33596748860765</c:v>
                </c:pt>
                <c:pt idx="181">
                  <c:v>10.655052436593621</c:v>
                </c:pt>
                <c:pt idx="182">
                  <c:v>-2.3539276382051355</c:v>
                </c:pt>
                <c:pt idx="183">
                  <c:v>-7.3629077130038922</c:v>
                </c:pt>
                <c:pt idx="184">
                  <c:v>17.628112212197379</c:v>
                </c:pt>
                <c:pt idx="185">
                  <c:v>28.619132137398623</c:v>
                </c:pt>
                <c:pt idx="186">
                  <c:v>-10.389847937400134</c:v>
                </c:pt>
                <c:pt idx="187">
                  <c:v>-12.39882801219872</c:v>
                </c:pt>
                <c:pt idx="188">
                  <c:v>15.592191913002551</c:v>
                </c:pt>
                <c:pt idx="189">
                  <c:v>-12.416788161796177</c:v>
                </c:pt>
                <c:pt idx="190">
                  <c:v>10.574231763405038</c:v>
                </c:pt>
                <c:pt idx="191">
                  <c:v>16.56525168860631</c:v>
                </c:pt>
                <c:pt idx="192">
                  <c:v>21.556271613807553</c:v>
                </c:pt>
                <c:pt idx="193">
                  <c:v>31.547291539008796</c:v>
                </c:pt>
                <c:pt idx="194">
                  <c:v>18.538311464210068</c:v>
                </c:pt>
                <c:pt idx="195">
                  <c:v>-2.4706686105886888</c:v>
                </c:pt>
                <c:pt idx="196">
                  <c:v>2.5203513146125545</c:v>
                </c:pt>
                <c:pt idx="197">
                  <c:v>16.511371239813798</c:v>
                </c:pt>
                <c:pt idx="198">
                  <c:v>-1.4976088349849306</c:v>
                </c:pt>
                <c:pt idx="199">
                  <c:v>9.4934110902163127</c:v>
                </c:pt>
                <c:pt idx="200">
                  <c:v>3.484431015417556</c:v>
                </c:pt>
                <c:pt idx="201">
                  <c:v>-18.524549059381172</c:v>
                </c:pt>
                <c:pt idx="202">
                  <c:v>-30.533529134179958</c:v>
                </c:pt>
                <c:pt idx="203">
                  <c:v>-6.5425092089786858</c:v>
                </c:pt>
                <c:pt idx="204">
                  <c:v>-26.551489283777414</c:v>
                </c:pt>
                <c:pt idx="205">
                  <c:v>-6.5604693585761993</c:v>
                </c:pt>
                <c:pt idx="206">
                  <c:v>8.4305505666250724</c:v>
                </c:pt>
                <c:pt idx="207">
                  <c:v>0.42157049182631567</c:v>
                </c:pt>
                <c:pt idx="208">
                  <c:v>21.412590417027559</c:v>
                </c:pt>
                <c:pt idx="209">
                  <c:v>-13.596389657770999</c:v>
                </c:pt>
                <c:pt idx="210">
                  <c:v>-12.605369732569756</c:v>
                </c:pt>
                <c:pt idx="211">
                  <c:v>23.385650192631516</c:v>
                </c:pt>
                <c:pt idx="212">
                  <c:v>5.3766701178327594</c:v>
                </c:pt>
                <c:pt idx="213">
                  <c:v>7.3676900430340027</c:v>
                </c:pt>
                <c:pt idx="214">
                  <c:v>-0.64129003176475408</c:v>
                </c:pt>
                <c:pt idx="215">
                  <c:v>-11.650270106563511</c:v>
                </c:pt>
                <c:pt idx="216">
                  <c:v>17.340749818637761</c:v>
                </c:pt>
                <c:pt idx="217">
                  <c:v>-6.6682302561609959</c:v>
                </c:pt>
                <c:pt idx="218">
                  <c:v>22.322789669040247</c:v>
                </c:pt>
                <c:pt idx="219">
                  <c:v>4.3138095942414907</c:v>
                </c:pt>
                <c:pt idx="220">
                  <c:v>24.304829519442762</c:v>
                </c:pt>
                <c:pt idx="221">
                  <c:v>1.2958494446440056</c:v>
                </c:pt>
                <c:pt idx="222">
                  <c:v>-3.7131306301547511</c:v>
                </c:pt>
                <c:pt idx="223">
                  <c:v>-2.7221107049534794</c:v>
                </c:pt>
                <c:pt idx="224">
                  <c:v>-5.7310907797522361</c:v>
                </c:pt>
                <c:pt idx="225">
                  <c:v>20.259929145449007</c:v>
                </c:pt>
                <c:pt idx="226">
                  <c:v>-9.7490509293497212</c:v>
                </c:pt>
                <c:pt idx="227">
                  <c:v>-1.7580310041484779</c:v>
                </c:pt>
                <c:pt idx="228">
                  <c:v>2.2329889210527654</c:v>
                </c:pt>
                <c:pt idx="229">
                  <c:v>8.2240088462540086</c:v>
                </c:pt>
                <c:pt idx="230">
                  <c:v>9.2150287714552519</c:v>
                </c:pt>
                <c:pt idx="231">
                  <c:v>-2.7939513033433059</c:v>
                </c:pt>
                <c:pt idx="232">
                  <c:v>-1.8029313781420626</c:v>
                </c:pt>
                <c:pt idx="233">
                  <c:v>27.188088547059209</c:v>
                </c:pt>
                <c:pt idx="234">
                  <c:v>-4.8208915277395477</c:v>
                </c:pt>
                <c:pt idx="235">
                  <c:v>-9.8298716025383044</c:v>
                </c:pt>
                <c:pt idx="236">
                  <c:v>15.161148322662939</c:v>
                </c:pt>
                <c:pt idx="237">
                  <c:v>14.152168247864211</c:v>
                </c:pt>
                <c:pt idx="238">
                  <c:v>-9.8568118269345462</c:v>
                </c:pt>
                <c:pt idx="239">
                  <c:v>13.134208098266697</c:v>
                </c:pt>
                <c:pt idx="240">
                  <c:v>-18.874771976532031</c:v>
                </c:pt>
                <c:pt idx="241">
                  <c:v>13.116247948669184</c:v>
                </c:pt>
                <c:pt idx="242">
                  <c:v>9.1072678738704553</c:v>
                </c:pt>
                <c:pt idx="243">
                  <c:v>37.098287799071699</c:v>
                </c:pt>
                <c:pt idx="244">
                  <c:v>1.0893077242729419</c:v>
                </c:pt>
                <c:pt idx="245">
                  <c:v>-0.91967235052578644</c:v>
                </c:pt>
                <c:pt idx="246">
                  <c:v>-14.928652425324543</c:v>
                </c:pt>
                <c:pt idx="247">
                  <c:v>13.0623674998767</c:v>
                </c:pt>
                <c:pt idx="248">
                  <c:v>3.0533874250779718</c:v>
                </c:pt>
                <c:pt idx="249">
                  <c:v>-13.955592649720785</c:v>
                </c:pt>
                <c:pt idx="250">
                  <c:v>3.0354272754804583</c:v>
                </c:pt>
                <c:pt idx="251">
                  <c:v>26.026447200681702</c:v>
                </c:pt>
                <c:pt idx="252">
                  <c:v>26.017467125882973</c:v>
                </c:pt>
                <c:pt idx="253">
                  <c:v>24.008487051084387</c:v>
                </c:pt>
                <c:pt idx="254">
                  <c:v>-2.0004930237143697</c:v>
                </c:pt>
                <c:pt idx="255">
                  <c:v>17.990526901486902</c:v>
                </c:pt>
                <c:pt idx="256">
                  <c:v>9.9815468266881453</c:v>
                </c:pt>
                <c:pt idx="257">
                  <c:v>5.9725667518893886</c:v>
                </c:pt>
                <c:pt idx="258">
                  <c:v>-15.036413322909368</c:v>
                </c:pt>
                <c:pt idx="259">
                  <c:v>-28.045393397708096</c:v>
                </c:pt>
                <c:pt idx="260">
                  <c:v>24.945626527493147</c:v>
                </c:pt>
                <c:pt idx="261">
                  <c:v>-12.06335354730561</c:v>
                </c:pt>
                <c:pt idx="262">
                  <c:v>2.9276663778956618</c:v>
                </c:pt>
                <c:pt idx="263">
                  <c:v>0.91868630309690502</c:v>
                </c:pt>
                <c:pt idx="264">
                  <c:v>-22.090293771701852</c:v>
                </c:pt>
                <c:pt idx="265">
                  <c:v>21.90072615349942</c:v>
                </c:pt>
                <c:pt idx="266">
                  <c:v>17.891746078700635</c:v>
                </c:pt>
                <c:pt idx="267">
                  <c:v>11.882766003901907</c:v>
                </c:pt>
                <c:pt idx="268">
                  <c:v>-2.1262140708968502</c:v>
                </c:pt>
                <c:pt idx="269">
                  <c:v>-4.1351941456956069</c:v>
                </c:pt>
                <c:pt idx="270">
                  <c:v>-2.1441742204943353</c:v>
                </c:pt>
                <c:pt idx="271">
                  <c:v>18.846845704706908</c:v>
                </c:pt>
                <c:pt idx="272">
                  <c:v>4.8378656299081513</c:v>
                </c:pt>
                <c:pt idx="273">
                  <c:v>31.828885555109395</c:v>
                </c:pt>
                <c:pt idx="274">
                  <c:v>-20.180094519689334</c:v>
                </c:pt>
                <c:pt idx="275">
                  <c:v>18.81092540551208</c:v>
                </c:pt>
                <c:pt idx="276">
                  <c:v>23.801945330713352</c:v>
                </c:pt>
                <c:pt idx="277">
                  <c:v>-21.207034744085405</c:v>
                </c:pt>
                <c:pt idx="278">
                  <c:v>-2.2160148188841617</c:v>
                </c:pt>
                <c:pt idx="279">
                  <c:v>-13.22499489368289</c:v>
                </c:pt>
                <c:pt idx="280">
                  <c:v>0.76602503151832479</c:v>
                </c:pt>
                <c:pt idx="281">
                  <c:v>32.757044956719596</c:v>
                </c:pt>
                <c:pt idx="282">
                  <c:v>14.74806488192084</c:v>
                </c:pt>
                <c:pt idx="283">
                  <c:v>-0.26091519287791698</c:v>
                </c:pt>
                <c:pt idx="284">
                  <c:v>-6.2698952676766453</c:v>
                </c:pt>
                <c:pt idx="285">
                  <c:v>-15.278875342475402</c:v>
                </c:pt>
                <c:pt idx="286">
                  <c:v>41.712144582725841</c:v>
                </c:pt>
                <c:pt idx="287">
                  <c:v>3.7031645079271129</c:v>
                </c:pt>
                <c:pt idx="288">
                  <c:v>14.694184433128356</c:v>
                </c:pt>
                <c:pt idx="289">
                  <c:v>0.68520435832959947</c:v>
                </c:pt>
                <c:pt idx="290">
                  <c:v>9.6762242835308427</c:v>
                </c:pt>
                <c:pt idx="291">
                  <c:v>-0.33275579126788557</c:v>
                </c:pt>
                <c:pt idx="292">
                  <c:v>-3.3417358660666423</c:v>
                </c:pt>
                <c:pt idx="293">
                  <c:v>-3.350715940865399</c:v>
                </c:pt>
                <c:pt idx="294">
                  <c:v>4.6403039843358727</c:v>
                </c:pt>
                <c:pt idx="295">
                  <c:v>30.631323909537088</c:v>
                </c:pt>
                <c:pt idx="296">
                  <c:v>3.6223438347383592</c:v>
                </c:pt>
                <c:pt idx="297">
                  <c:v>39.613363759939773</c:v>
                </c:pt>
                <c:pt idx="298">
                  <c:v>21.604383685141045</c:v>
                </c:pt>
                <c:pt idx="299">
                  <c:v>-12.404596389657712</c:v>
                </c:pt>
                <c:pt idx="300">
                  <c:v>18.586423535543531</c:v>
                </c:pt>
                <c:pt idx="301">
                  <c:v>15.577443460744803</c:v>
                </c:pt>
                <c:pt idx="302">
                  <c:v>26.568463385946046</c:v>
                </c:pt>
                <c:pt idx="303">
                  <c:v>10.559483311147289</c:v>
                </c:pt>
                <c:pt idx="304">
                  <c:v>20.550503236348561</c:v>
                </c:pt>
                <c:pt idx="305">
                  <c:v>18.541523161549776</c:v>
                </c:pt>
                <c:pt idx="306">
                  <c:v>-2.4674569132489523</c:v>
                </c:pt>
                <c:pt idx="307">
                  <c:v>25.523563011952291</c:v>
                </c:pt>
                <c:pt idx="308">
                  <c:v>16.514582937153534</c:v>
                </c:pt>
                <c:pt idx="309">
                  <c:v>69.505602862354806</c:v>
                </c:pt>
                <c:pt idx="310">
                  <c:v>12.496622787556049</c:v>
                </c:pt>
                <c:pt idx="311">
                  <c:v>28.487642712757292</c:v>
                </c:pt>
                <c:pt idx="312">
                  <c:v>-8.5213373620414643</c:v>
                </c:pt>
                <c:pt idx="313">
                  <c:v>2.4696825631598074</c:v>
                </c:pt>
                <c:pt idx="314">
                  <c:v>16.460702488361051</c:v>
                </c:pt>
                <c:pt idx="315">
                  <c:v>40.451722413562294</c:v>
                </c:pt>
                <c:pt idx="316">
                  <c:v>23.442742338763566</c:v>
                </c:pt>
                <c:pt idx="317">
                  <c:v>34.433762263964809</c:v>
                </c:pt>
                <c:pt idx="318">
                  <c:v>37.424782189166052</c:v>
                </c:pt>
                <c:pt idx="319">
                  <c:v>0.41580211436746595</c:v>
                </c:pt>
                <c:pt idx="320">
                  <c:v>15.406822039568738</c:v>
                </c:pt>
                <c:pt idx="321">
                  <c:v>14.397841964769981</c:v>
                </c:pt>
                <c:pt idx="322">
                  <c:v>27.388861889971224</c:v>
                </c:pt>
                <c:pt idx="323">
                  <c:v>11.379881815172496</c:v>
                </c:pt>
                <c:pt idx="324">
                  <c:v>37.370901740373739</c:v>
                </c:pt>
                <c:pt idx="325">
                  <c:v>54.361921665574982</c:v>
                </c:pt>
                <c:pt idx="326">
                  <c:v>34.352941590776254</c:v>
                </c:pt>
                <c:pt idx="327">
                  <c:v>4.3439615159774974</c:v>
                </c:pt>
                <c:pt idx="328">
                  <c:v>10.334981441178741</c:v>
                </c:pt>
                <c:pt idx="329">
                  <c:v>20.326001366379984</c:v>
                </c:pt>
                <c:pt idx="330">
                  <c:v>26.317021291581256</c:v>
                </c:pt>
                <c:pt idx="331">
                  <c:v>21.308041216782499</c:v>
                </c:pt>
                <c:pt idx="332">
                  <c:v>10.299061141983742</c:v>
                </c:pt>
                <c:pt idx="333">
                  <c:v>1.2900810671850138</c:v>
                </c:pt>
                <c:pt idx="334">
                  <c:v>17.281100992386229</c:v>
                </c:pt>
                <c:pt idx="335">
                  <c:v>6.2721209175875003</c:v>
                </c:pt>
                <c:pt idx="336">
                  <c:v>-2.7368591572112564</c:v>
                </c:pt>
                <c:pt idx="337">
                  <c:v>27.254160767989987</c:v>
                </c:pt>
                <c:pt idx="338">
                  <c:v>-5.7548193068087414</c:v>
                </c:pt>
                <c:pt idx="339">
                  <c:v>16.236200618392502</c:v>
                </c:pt>
                <c:pt idx="340">
                  <c:v>9.2272205435937451</c:v>
                </c:pt>
                <c:pt idx="341">
                  <c:v>-0.78175953120481267</c:v>
                </c:pt>
                <c:pt idx="342">
                  <c:v>7.2092603939964306</c:v>
                </c:pt>
                <c:pt idx="343">
                  <c:v>21.200280319197702</c:v>
                </c:pt>
                <c:pt idx="344">
                  <c:v>5.1913002443989171</c:v>
                </c:pt>
                <c:pt idx="345">
                  <c:v>-1.8176798303998112</c:v>
                </c:pt>
                <c:pt idx="346">
                  <c:v>17.173340094801432</c:v>
                </c:pt>
                <c:pt idx="347">
                  <c:v>-3.8356399799973246</c:v>
                </c:pt>
                <c:pt idx="348">
                  <c:v>-0.84462005479605295</c:v>
                </c:pt>
                <c:pt idx="349">
                  <c:v>13.14639987040519</c:v>
                </c:pt>
                <c:pt idx="350">
                  <c:v>19.137419795606434</c:v>
                </c:pt>
                <c:pt idx="351">
                  <c:v>-9.8715602791923232</c:v>
                </c:pt>
                <c:pt idx="352">
                  <c:v>-13.880540353991051</c:v>
                </c:pt>
                <c:pt idx="353">
                  <c:v>19.110479571210192</c:v>
                </c:pt>
                <c:pt idx="354">
                  <c:v>2.1014994964114351</c:v>
                </c:pt>
                <c:pt idx="355">
                  <c:v>17.092519421612707</c:v>
                </c:pt>
                <c:pt idx="356">
                  <c:v>13.083539346813922</c:v>
                </c:pt>
                <c:pt idx="357">
                  <c:v>3.0745592720151933</c:v>
                </c:pt>
                <c:pt idx="358">
                  <c:v>9.065579197216465</c:v>
                </c:pt>
                <c:pt idx="359">
                  <c:v>-23.94340087758232</c:v>
                </c:pt>
                <c:pt idx="360">
                  <c:v>12.047619047618952</c:v>
                </c:pt>
                <c:pt idx="361">
                  <c:v>36.038638972820195</c:v>
                </c:pt>
                <c:pt idx="362">
                  <c:v>2.0296588980214381</c:v>
                </c:pt>
                <c:pt idx="363">
                  <c:v>7.0206788232228803</c:v>
                </c:pt>
                <c:pt idx="364">
                  <c:v>-12.988301251575876</c:v>
                </c:pt>
                <c:pt idx="365">
                  <c:v>14.002718673625395</c:v>
                </c:pt>
                <c:pt idx="366">
                  <c:v>-5.0062614011733615</c:v>
                </c:pt>
                <c:pt idx="367">
                  <c:v>24.984758524027882</c:v>
                </c:pt>
                <c:pt idx="368">
                  <c:v>5.975778449229125</c:v>
                </c:pt>
                <c:pt idx="369">
                  <c:v>5.9667983744303967</c:v>
                </c:pt>
                <c:pt idx="370">
                  <c:v>8.95781829963164</c:v>
                </c:pt>
                <c:pt idx="371">
                  <c:v>27.948838224832883</c:v>
                </c:pt>
                <c:pt idx="372">
                  <c:v>12.939858150034127</c:v>
                </c:pt>
                <c:pt idx="373">
                  <c:v>-6.9121924764630194E-2</c:v>
                </c:pt>
                <c:pt idx="374">
                  <c:v>33.921898000436641</c:v>
                </c:pt>
                <c:pt idx="375">
                  <c:v>-15.087082074362115</c:v>
                </c:pt>
                <c:pt idx="376">
                  <c:v>-17.096062149160872</c:v>
                </c:pt>
                <c:pt idx="377">
                  <c:v>10.8949577760404</c:v>
                </c:pt>
                <c:pt idx="378">
                  <c:v>13.885977701241643</c:v>
                </c:pt>
                <c:pt idx="379">
                  <c:v>31.876997626442886</c:v>
                </c:pt>
                <c:pt idx="380">
                  <c:v>19.868017551644158</c:v>
                </c:pt>
                <c:pt idx="381">
                  <c:v>-1.1409625231545988</c:v>
                </c:pt>
                <c:pt idx="382">
                  <c:v>6.8500574020466445</c:v>
                </c:pt>
                <c:pt idx="383">
                  <c:v>-0.15892267275211225</c:v>
                </c:pt>
                <c:pt idx="384">
                  <c:v>-7.1679027475508406</c:v>
                </c:pt>
                <c:pt idx="385">
                  <c:v>-8.1768828223494268</c:v>
                </c:pt>
                <c:pt idx="386">
                  <c:v>16.814137102851817</c:v>
                </c:pt>
                <c:pt idx="387">
                  <c:v>35.805157028053088</c:v>
                </c:pt>
                <c:pt idx="388">
                  <c:v>-14.203823046745669</c:v>
                </c:pt>
                <c:pt idx="389">
                  <c:v>22.787196878455575</c:v>
                </c:pt>
                <c:pt idx="390">
                  <c:v>0.778216803656818</c:v>
                </c:pt>
                <c:pt idx="391">
                  <c:v>-1.2307632711419103</c:v>
                </c:pt>
                <c:pt idx="392">
                  <c:v>-7.239743345940667</c:v>
                </c:pt>
                <c:pt idx="393">
                  <c:v>23.751276579260576</c:v>
                </c:pt>
                <c:pt idx="394">
                  <c:v>8.7422965044618479</c:v>
                </c:pt>
                <c:pt idx="395">
                  <c:v>40.733316429663063</c:v>
                </c:pt>
                <c:pt idx="396">
                  <c:v>20.724336354864334</c:v>
                </c:pt>
                <c:pt idx="397">
                  <c:v>-17.284643719934394</c:v>
                </c:pt>
                <c:pt idx="398">
                  <c:v>23.706376205266821</c:v>
                </c:pt>
                <c:pt idx="399">
                  <c:v>-9.3026038695319073</c:v>
                </c:pt>
                <c:pt idx="400">
                  <c:v>7.6884160556693359</c:v>
                </c:pt>
                <c:pt idx="401">
                  <c:v>-12.320564019129421</c:v>
                </c:pt>
                <c:pt idx="402">
                  <c:v>48.670455906071851</c:v>
                </c:pt>
                <c:pt idx="403">
                  <c:v>25.661475831273094</c:v>
                </c:pt>
                <c:pt idx="404">
                  <c:v>-9.3475042435256626</c:v>
                </c:pt>
                <c:pt idx="405">
                  <c:v>-2.3564843183244193</c:v>
                </c:pt>
                <c:pt idx="406">
                  <c:v>-2.3654643931231476</c:v>
                </c:pt>
                <c:pt idx="407">
                  <c:v>15.625555532078266</c:v>
                </c:pt>
                <c:pt idx="408">
                  <c:v>11.616575457279538</c:v>
                </c:pt>
                <c:pt idx="409">
                  <c:v>-3.3924046175192188</c:v>
                </c:pt>
                <c:pt idx="410">
                  <c:v>-1.4013846923179756</c:v>
                </c:pt>
                <c:pt idx="411">
                  <c:v>2.5896352328832677</c:v>
                </c:pt>
                <c:pt idx="412">
                  <c:v>-4.419344841915489</c:v>
                </c:pt>
                <c:pt idx="413">
                  <c:v>10.571675083285783</c:v>
                </c:pt>
                <c:pt idx="414">
                  <c:v>1.5626950084870259</c:v>
                </c:pt>
                <c:pt idx="415">
                  <c:v>0.55371493368826918</c:v>
                </c:pt>
                <c:pt idx="416">
                  <c:v>3.5447348588895409</c:v>
                </c:pt>
                <c:pt idx="417">
                  <c:v>13.535754784090784</c:v>
                </c:pt>
                <c:pt idx="418">
                  <c:v>-18.473225290707973</c:v>
                </c:pt>
                <c:pt idx="419">
                  <c:v>-17.482205365506701</c:v>
                </c:pt>
                <c:pt idx="420">
                  <c:v>21.508814559694542</c:v>
                </c:pt>
                <c:pt idx="421">
                  <c:v>-5.5001655151042144</c:v>
                </c:pt>
                <c:pt idx="422">
                  <c:v>19.490854410097029</c:v>
                </c:pt>
                <c:pt idx="423">
                  <c:v>-10.518125664701699</c:v>
                </c:pt>
                <c:pt idx="424">
                  <c:v>1.4728942604995439</c:v>
                </c:pt>
                <c:pt idx="425">
                  <c:v>18.463914185700787</c:v>
                </c:pt>
                <c:pt idx="426">
                  <c:v>-6.5450658890979696</c:v>
                </c:pt>
                <c:pt idx="427">
                  <c:v>27.445954036103274</c:v>
                </c:pt>
                <c:pt idx="428">
                  <c:v>20.436973961304545</c:v>
                </c:pt>
                <c:pt idx="429">
                  <c:v>0.42799388650595915</c:v>
                </c:pt>
                <c:pt idx="430">
                  <c:v>-5.5809861882927692</c:v>
                </c:pt>
                <c:pt idx="431">
                  <c:v>-25.589966263091526</c:v>
                </c:pt>
                <c:pt idx="432">
                  <c:v>-3.5989463378902826</c:v>
                </c:pt>
                <c:pt idx="433">
                  <c:v>-9.6079264126890109</c:v>
                </c:pt>
                <c:pt idx="434">
                  <c:v>-12.616906487487796</c:v>
                </c:pt>
                <c:pt idx="435">
                  <c:v>-2.6258865622865244</c:v>
                </c:pt>
                <c:pt idx="436">
                  <c:v>2.3651333629147473</c:v>
                </c:pt>
                <c:pt idx="437">
                  <c:v>19.356153288115962</c:v>
                </c:pt>
                <c:pt idx="438">
                  <c:v>-0.65282678668276617</c:v>
                </c:pt>
                <c:pt idx="439">
                  <c:v>-1.6618068614815229</c:v>
                </c:pt>
                <c:pt idx="440">
                  <c:v>-28.67078693628028</c:v>
                </c:pt>
                <c:pt idx="441">
                  <c:v>-0.67976701107900794</c:v>
                </c:pt>
                <c:pt idx="442">
                  <c:v>-20.688747085877765</c:v>
                </c:pt>
                <c:pt idx="443">
                  <c:v>9.3022728393234786</c:v>
                </c:pt>
                <c:pt idx="444">
                  <c:v>0.29329276452472186</c:v>
                </c:pt>
                <c:pt idx="445">
                  <c:v>19.284312689725994</c:v>
                </c:pt>
                <c:pt idx="446">
                  <c:v>11.275332614927237</c:v>
                </c:pt>
                <c:pt idx="447">
                  <c:v>-9.7336474598715199</c:v>
                </c:pt>
                <c:pt idx="448">
                  <c:v>-4.7426275346702482</c:v>
                </c:pt>
                <c:pt idx="449">
                  <c:v>-15.751607609469033</c:v>
                </c:pt>
                <c:pt idx="450">
                  <c:v>34.239412315732238</c:v>
                </c:pt>
                <c:pt idx="451">
                  <c:v>14.230432240933652</c:v>
                </c:pt>
                <c:pt idx="452">
                  <c:v>-11.778547833865076</c:v>
                </c:pt>
                <c:pt idx="453">
                  <c:v>33.212472091336167</c:v>
                </c:pt>
                <c:pt idx="454">
                  <c:v>12.20349201653741</c:v>
                </c:pt>
                <c:pt idx="455">
                  <c:v>10.194511941738682</c:v>
                </c:pt>
                <c:pt idx="456">
                  <c:v>14.185531866939925</c:v>
                </c:pt>
                <c:pt idx="457">
                  <c:v>-38.823448207858831</c:v>
                </c:pt>
                <c:pt idx="458">
                  <c:v>-40.83242828265756</c:v>
                </c:pt>
                <c:pt idx="459">
                  <c:v>27.158591642543684</c:v>
                </c:pt>
                <c:pt idx="460">
                  <c:v>15.149611567744927</c:v>
                </c:pt>
                <c:pt idx="461">
                  <c:v>11.14063149294617</c:v>
                </c:pt>
                <c:pt idx="462">
                  <c:v>1.1316514181474133</c:v>
                </c:pt>
                <c:pt idx="463">
                  <c:v>-16.877328656651315</c:v>
                </c:pt>
                <c:pt idx="464">
                  <c:v>-6.8863087314500717</c:v>
                </c:pt>
                <c:pt idx="465">
                  <c:v>6.1047111937511715</c:v>
                </c:pt>
                <c:pt idx="466">
                  <c:v>-24.904268881047585</c:v>
                </c:pt>
                <c:pt idx="467">
                  <c:v>14.086751044153687</c:v>
                </c:pt>
                <c:pt idx="468">
                  <c:v>-8.9222290306450702</c:v>
                </c:pt>
                <c:pt idx="469">
                  <c:v>24.068790894556173</c:v>
                </c:pt>
                <c:pt idx="470">
                  <c:v>-3.9401891802425553</c:v>
                </c:pt>
                <c:pt idx="471">
                  <c:v>24.050830744958688</c:v>
                </c:pt>
                <c:pt idx="472">
                  <c:v>35.041850670159931</c:v>
                </c:pt>
                <c:pt idx="473">
                  <c:v>18.032870595361345</c:v>
                </c:pt>
                <c:pt idx="474">
                  <c:v>43.023890520562617</c:v>
                </c:pt>
                <c:pt idx="475">
                  <c:v>-2.9850895542361116</c:v>
                </c:pt>
                <c:pt idx="476">
                  <c:v>-19.994069629034897</c:v>
                </c:pt>
                <c:pt idx="477">
                  <c:v>11.996950296166375</c:v>
                </c:pt>
                <c:pt idx="478">
                  <c:v>11.987970221367618</c:v>
                </c:pt>
                <c:pt idx="479">
                  <c:v>-1.0210098534311385</c:v>
                </c:pt>
                <c:pt idx="480">
                  <c:v>-1.0299899282298668</c:v>
                </c:pt>
                <c:pt idx="481">
                  <c:v>9.9610299969713765</c:v>
                </c:pt>
                <c:pt idx="482">
                  <c:v>2.9520499221726197</c:v>
                </c:pt>
                <c:pt idx="483">
                  <c:v>-26.056930152626137</c:v>
                </c:pt>
                <c:pt idx="484">
                  <c:v>2.9340897725751347</c:v>
                </c:pt>
                <c:pt idx="485">
                  <c:v>22.925109697776378</c:v>
                </c:pt>
                <c:pt idx="486">
                  <c:v>-7.0838703770223788</c:v>
                </c:pt>
                <c:pt idx="487">
                  <c:v>8.9071495481788929</c:v>
                </c:pt>
                <c:pt idx="488">
                  <c:v>21.898169473380108</c:v>
                </c:pt>
                <c:pt idx="489">
                  <c:v>25.889189398581379</c:v>
                </c:pt>
                <c:pt idx="490">
                  <c:v>-0.11979067621734885</c:v>
                </c:pt>
                <c:pt idx="491">
                  <c:v>-8.128770751016134</c:v>
                </c:pt>
                <c:pt idx="492">
                  <c:v>-2.1377508258148623</c:v>
                </c:pt>
                <c:pt idx="493">
                  <c:v>9.853269099386381</c:v>
                </c:pt>
                <c:pt idx="494">
                  <c:v>12.844289024587624</c:v>
                </c:pt>
                <c:pt idx="495">
                  <c:v>13.835308949789066</c:v>
                </c:pt>
                <c:pt idx="496">
                  <c:v>-4.1736711250096903</c:v>
                </c:pt>
                <c:pt idx="497">
                  <c:v>16.817348800191581</c:v>
                </c:pt>
                <c:pt idx="498">
                  <c:v>19.808368725392825</c:v>
                </c:pt>
                <c:pt idx="499">
                  <c:v>-28.200611349405932</c:v>
                </c:pt>
                <c:pt idx="500">
                  <c:v>-36.209591424204689</c:v>
                </c:pt>
                <c:pt idx="501">
                  <c:v>2.7814285009965545</c:v>
                </c:pt>
                <c:pt idx="502">
                  <c:v>30.772448426197826</c:v>
                </c:pt>
                <c:pt idx="503">
                  <c:v>-6.2365316486009306</c:v>
                </c:pt>
                <c:pt idx="504">
                  <c:v>-22.245511723399687</c:v>
                </c:pt>
                <c:pt idx="505">
                  <c:v>1.745508201801556</c:v>
                </c:pt>
                <c:pt idx="506">
                  <c:v>-7.2634718729971723</c:v>
                </c:pt>
                <c:pt idx="507">
                  <c:v>-7.2724519477959291</c:v>
                </c:pt>
                <c:pt idx="508">
                  <c:v>12.718567977405314</c:v>
                </c:pt>
                <c:pt idx="509">
                  <c:v>4.7095879026065859</c:v>
                </c:pt>
                <c:pt idx="510">
                  <c:v>25.700607827807829</c:v>
                </c:pt>
                <c:pt idx="511">
                  <c:v>-14.308372246990928</c:v>
                </c:pt>
                <c:pt idx="512">
                  <c:v>6.6826476782103441</c:v>
                </c:pt>
                <c:pt idx="513">
                  <c:v>-1.3263323965884126</c:v>
                </c:pt>
                <c:pt idx="514">
                  <c:v>4.6646875286128306</c:v>
                </c:pt>
                <c:pt idx="515">
                  <c:v>24.655707453814074</c:v>
                </c:pt>
                <c:pt idx="516">
                  <c:v>-5.3532726209846828</c:v>
                </c:pt>
                <c:pt idx="517">
                  <c:v>-4.3622526957832406</c:v>
                </c:pt>
                <c:pt idx="518">
                  <c:v>11.628767229418003</c:v>
                </c:pt>
                <c:pt idx="519">
                  <c:v>-33.380212845380726</c:v>
                </c:pt>
                <c:pt idx="520">
                  <c:v>7.6108070798205176</c:v>
                </c:pt>
                <c:pt idx="521">
                  <c:v>-6.3981729949782391</c:v>
                </c:pt>
                <c:pt idx="522">
                  <c:v>9.5928469302230042</c:v>
                </c:pt>
                <c:pt idx="523">
                  <c:v>34.583866855424276</c:v>
                </c:pt>
                <c:pt idx="524">
                  <c:v>-7.4251132193744809</c:v>
                </c:pt>
                <c:pt idx="525">
                  <c:v>14.565906705826762</c:v>
                </c:pt>
                <c:pt idx="526">
                  <c:v>-12.443073368971966</c:v>
                </c:pt>
                <c:pt idx="527">
                  <c:v>3.5479465562292489</c:v>
                </c:pt>
                <c:pt idx="528">
                  <c:v>-7.4610335185694794</c:v>
                </c:pt>
                <c:pt idx="529">
                  <c:v>1.5299864066317923</c:v>
                </c:pt>
                <c:pt idx="530">
                  <c:v>-7.4789936681669928</c:v>
                </c:pt>
                <c:pt idx="531">
                  <c:v>-7.4879737429657212</c:v>
                </c:pt>
                <c:pt idx="532">
                  <c:v>8.5030461822355221</c:v>
                </c:pt>
                <c:pt idx="533">
                  <c:v>27.494066107436765</c:v>
                </c:pt>
                <c:pt idx="534">
                  <c:v>29.485086032638037</c:v>
                </c:pt>
                <c:pt idx="535">
                  <c:v>7.4761059578392803</c:v>
                </c:pt>
                <c:pt idx="536">
                  <c:v>9.4671258830405236</c:v>
                </c:pt>
                <c:pt idx="537">
                  <c:v>4.4581458082417669</c:v>
                </c:pt>
                <c:pt idx="538">
                  <c:v>-1.5508342665569614</c:v>
                </c:pt>
                <c:pt idx="539">
                  <c:v>18.440185658644452</c:v>
                </c:pt>
                <c:pt idx="540">
                  <c:v>12.431205583845696</c:v>
                </c:pt>
                <c:pt idx="541">
                  <c:v>0.42222550904696732</c:v>
                </c:pt>
                <c:pt idx="542">
                  <c:v>4.4132454342482106</c:v>
                </c:pt>
                <c:pt idx="543">
                  <c:v>-26.595734640550546</c:v>
                </c:pt>
                <c:pt idx="544">
                  <c:v>-26.604714715349303</c:v>
                </c:pt>
                <c:pt idx="545">
                  <c:v>8.3863052098519688</c:v>
                </c:pt>
                <c:pt idx="546">
                  <c:v>12.377325135053212</c:v>
                </c:pt>
                <c:pt idx="547">
                  <c:v>15.368345060254455</c:v>
                </c:pt>
                <c:pt idx="548">
                  <c:v>14.359364985455727</c:v>
                </c:pt>
                <c:pt idx="549">
                  <c:v>-4.6496150893430297</c:v>
                </c:pt>
                <c:pt idx="550">
                  <c:v>-5.6585951641417864</c:v>
                </c:pt>
                <c:pt idx="551">
                  <c:v>32.332424761059485</c:v>
                </c:pt>
                <c:pt idx="552">
                  <c:v>-28.676555313739271</c:v>
                </c:pt>
                <c:pt idx="553">
                  <c:v>2.3144646114619718</c:v>
                </c:pt>
                <c:pt idx="554">
                  <c:v>-5.6945154633367849</c:v>
                </c:pt>
                <c:pt idx="555">
                  <c:v>15.296504461864458</c:v>
                </c:pt>
                <c:pt idx="556">
                  <c:v>-36.71247561293427</c:v>
                </c:pt>
                <c:pt idx="557">
                  <c:v>17.278544312266973</c:v>
                </c:pt>
                <c:pt idx="558">
                  <c:v>-18.730435762531783</c:v>
                </c:pt>
                <c:pt idx="559">
                  <c:v>-12.73941583733054</c:v>
                </c:pt>
                <c:pt idx="560">
                  <c:v>-4.7483959121292685</c:v>
                </c:pt>
                <c:pt idx="561">
                  <c:v>13.242624013072145</c:v>
                </c:pt>
                <c:pt idx="562">
                  <c:v>-3.766356061726583</c:v>
                </c:pt>
                <c:pt idx="563">
                  <c:v>-0.77533613652536815</c:v>
                </c:pt>
                <c:pt idx="564">
                  <c:v>-1.7843162113240965</c:v>
                </c:pt>
                <c:pt idx="565">
                  <c:v>2.2067037138771752</c:v>
                </c:pt>
                <c:pt idx="566">
                  <c:v>3.1977236390783901</c:v>
                </c:pt>
                <c:pt idx="567">
                  <c:v>-17.811256435720338</c:v>
                </c:pt>
                <c:pt idx="568">
                  <c:v>24.179763489480905</c:v>
                </c:pt>
                <c:pt idx="569">
                  <c:v>-20.829216585317852</c:v>
                </c:pt>
                <c:pt idx="570">
                  <c:v>-7.83819666011658</c:v>
                </c:pt>
                <c:pt idx="571">
                  <c:v>6.1528232650846633</c:v>
                </c:pt>
                <c:pt idx="572">
                  <c:v>-12.856156809714093</c:v>
                </c:pt>
                <c:pt idx="573">
                  <c:v>-7.8651368845128502</c:v>
                </c:pt>
                <c:pt idx="574">
                  <c:v>2.1258830406884215</c:v>
                </c:pt>
                <c:pt idx="575">
                  <c:v>-3.8830970341103352</c:v>
                </c:pt>
                <c:pt idx="576">
                  <c:v>36.107922891090908</c:v>
                </c:pt>
                <c:pt idx="577">
                  <c:v>-20.90105718370782</c:v>
                </c:pt>
                <c:pt idx="578">
                  <c:v>-27.910037258506605</c:v>
                </c:pt>
                <c:pt idx="579">
                  <c:v>-14.919017333305334</c:v>
                </c:pt>
                <c:pt idx="580">
                  <c:v>20.072002591895938</c:v>
                </c:pt>
                <c:pt idx="581">
                  <c:v>-6.9369774829028472</c:v>
                </c:pt>
                <c:pt idx="582">
                  <c:v>8.0540424422984245</c:v>
                </c:pt>
                <c:pt idx="583">
                  <c:v>10.045062367499838</c:v>
                </c:pt>
                <c:pt idx="584">
                  <c:v>-0.96391770729889004</c:v>
                </c:pt>
                <c:pt idx="585">
                  <c:v>-1.9728977820976468</c:v>
                </c:pt>
                <c:pt idx="586">
                  <c:v>-18.981877856896404</c:v>
                </c:pt>
                <c:pt idx="587">
                  <c:v>-7.9908579316951318</c:v>
                </c:pt>
                <c:pt idx="588">
                  <c:v>18.000161993506111</c:v>
                </c:pt>
                <c:pt idx="589">
                  <c:v>-21.008818081292645</c:v>
                </c:pt>
                <c:pt idx="590">
                  <c:v>-14.017798156091402</c:v>
                </c:pt>
                <c:pt idx="591">
                  <c:v>6.9732217691098413</c:v>
                </c:pt>
                <c:pt idx="592">
                  <c:v>-19.035758305688887</c:v>
                </c:pt>
                <c:pt idx="593">
                  <c:v>-6.0447383804876438</c:v>
                </c:pt>
                <c:pt idx="594">
                  <c:v>2.9462815447135995</c:v>
                </c:pt>
                <c:pt idx="595">
                  <c:v>9.9373014699148428</c:v>
                </c:pt>
                <c:pt idx="596">
                  <c:v>-4.0716786048838856</c:v>
                </c:pt>
                <c:pt idx="597">
                  <c:v>23.919341320317358</c:v>
                </c:pt>
                <c:pt idx="598">
                  <c:v>3.910361245518601</c:v>
                </c:pt>
                <c:pt idx="599">
                  <c:v>2.9013811707198727</c:v>
                </c:pt>
                <c:pt idx="600">
                  <c:v>-7.1075989040788841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1.5403203126946844E-7</c:v>
                </c:pt>
                <c:pt idx="1">
                  <c:v>1.7251617227340902E-7</c:v>
                </c:pt>
                <c:pt idx="2">
                  <c:v>1.9315053752509594E-7</c:v>
                </c:pt>
                <c:pt idx="3">
                  <c:v>2.1617694000295653E-7</c:v>
                </c:pt>
                <c:pt idx="4">
                  <c:v>2.4186339548981507E-7</c:v>
                </c:pt>
                <c:pt idx="5">
                  <c:v>2.7050684716139901E-7</c:v>
                </c:pt>
                <c:pt idx="6">
                  <c:v>3.0243616060685177E-7</c:v>
                </c:pt>
                <c:pt idx="7">
                  <c:v>3.380154147244173E-7</c:v>
                </c:pt>
                <c:pt idx="8">
                  <c:v>3.7764751618485196E-7</c:v>
                </c:pt>
                <c:pt idx="9">
                  <c:v>4.2177816758710726E-7</c:v>
                </c:pt>
                <c:pt idx="10">
                  <c:v>4.7090022205635816E-7</c:v>
                </c:pt>
                <c:pt idx="11">
                  <c:v>5.2555845987884811E-7</c:v>
                </c:pt>
                <c:pt idx="12">
                  <c:v>5.8635482583773415E-7</c:v>
                </c:pt>
                <c:pt idx="13">
                  <c:v>6.5395416920802514E-7</c:v>
                </c:pt>
                <c:pt idx="14">
                  <c:v>7.2909053197376262E-7</c:v>
                </c:pt>
                <c:pt idx="15">
                  <c:v>8.125740346467718E-7</c:v>
                </c:pt>
                <c:pt idx="16">
                  <c:v>9.0529841324039187E-7</c:v>
                </c:pt>
                <c:pt idx="17">
                  <c:v>1.0082492654065761E-6</c:v>
                </c:pt>
                <c:pt idx="18">
                  <c:v>1.1225130685663544E-6</c:v>
                </c:pt>
                <c:pt idx="19">
                  <c:v>1.2492870380276002E-6</c:v>
                </c:pt>
                <c:pt idx="20">
                  <c:v>1.3898898986533117E-6</c:v>
                </c:pt>
                <c:pt idx="21">
                  <c:v>1.5457736496226576E-6</c:v>
                </c:pt>
                <c:pt idx="22">
                  <c:v>1.7185364082342921E-6</c:v>
                </c:pt>
                <c:pt idx="23">
                  <c:v>1.9099364256065612E-6</c:v>
                </c:pt>
                <c:pt idx="24">
                  <c:v>2.1219073744991682E-6</c:v>
                </c:pt>
                <c:pt idx="25">
                  <c:v>2.3565750174102455E-6</c:v>
                </c:pt>
                <c:pt idx="26">
                  <c:v>2.6162753715890254E-6</c:v>
                </c:pt>
                <c:pt idx="27">
                  <c:v>2.9035744966673585E-6</c:v>
                </c:pt>
                <c:pt idx="28">
                  <c:v>3.2212900403586442E-6</c:v>
                </c:pt>
                <c:pt idx="29">
                  <c:v>3.572514688033044E-6</c:v>
                </c:pt>
                <c:pt idx="30">
                  <c:v>3.9606416730978311E-6</c:v>
                </c:pt>
                <c:pt idx="31">
                  <c:v>4.3893925169736612E-6</c:v>
                </c:pt>
                <c:pt idx="32">
                  <c:v>4.8628471800798886E-6</c:v>
                </c:pt>
                <c:pt idx="33">
                  <c:v>5.3854768187754704E-6</c:v>
                </c:pt>
                <c:pt idx="34">
                  <c:v>5.962179357604257E-6</c:v>
                </c:pt>
                <c:pt idx="35">
                  <c:v>6.5983181013504856E-6</c:v>
                </c:pt>
                <c:pt idx="36">
                  <c:v>7.2997636280340335E-6</c:v>
                </c:pt>
                <c:pt idx="37">
                  <c:v>8.072939220988145E-6</c:v>
                </c:pt>
                <c:pt idx="38">
                  <c:v>8.924870116833917E-6</c:v>
                </c:pt>
                <c:pt idx="39">
                  <c:v>9.8632368656205677E-6</c:v>
                </c:pt>
                <c:pt idx="40">
                  <c:v>1.0896433120301433E-5</c:v>
                </c:pt>
                <c:pt idx="41">
                  <c:v>1.2033628194676792E-5</c:v>
                </c:pt>
                <c:pt idx="42">
                  <c:v>1.3284834752377317E-5</c:v>
                </c:pt>
                <c:pt idx="43">
                  <c:v>1.4660982014249869E-5</c:v>
                </c:pt>
                <c:pt idx="44">
                  <c:v>1.6173994897625251E-5</c:v>
                </c:pt>
                <c:pt idx="45">
                  <c:v>1.7836879528835908E-5</c:v>
                </c:pt>
                <c:pt idx="46">
                  <c:v>1.9663815599505055E-5</c:v>
                </c:pt>
                <c:pt idx="47">
                  <c:v>2.1670256068181034E-5</c:v>
                </c:pt>
                <c:pt idx="48">
                  <c:v>2.3873034741590538E-5</c:v>
                </c:pt>
                <c:pt idx="49">
                  <c:v>2.6290482304071322E-5</c:v>
                </c:pt>
                <c:pt idx="50">
                  <c:v>2.8942551400295861E-5</c:v>
                </c:pt>
                <c:pt idx="51">
                  <c:v>3.1850951414358031E-5</c:v>
                </c:pt>
                <c:pt idx="52">
                  <c:v>3.5039293628651505E-5</c:v>
                </c:pt>
                <c:pt idx="53">
                  <c:v>3.8533247488269731E-5</c:v>
                </c:pt>
                <c:pt idx="54">
                  <c:v>4.2360708740774552E-5</c:v>
                </c:pt>
                <c:pt idx="55">
                  <c:v>4.6551980268062566E-5</c:v>
                </c:pt>
                <c:pt idx="56">
                  <c:v>5.1139966476005854E-5</c:v>
                </c:pt>
                <c:pt idx="57">
                  <c:v>5.6160382157367977E-5</c:v>
                </c:pt>
                <c:pt idx="58">
                  <c:v>6.1651976799522625E-5</c:v>
                </c:pt>
                <c:pt idx="59">
                  <c:v>6.7656775361760762E-5</c:v>
                </c:pt>
                <c:pt idx="60">
                  <c:v>7.422033660723894E-5</c:v>
                </c:pt>
                <c:pt idx="61">
                  <c:v>8.1392030134530311E-5</c:v>
                </c:pt>
                <c:pt idx="62">
                  <c:v>8.9225333318108724E-5</c:v>
                </c:pt>
                <c:pt idx="63">
                  <c:v>9.7778149432522981E-5</c:v>
                </c:pt>
                <c:pt idx="64">
                  <c:v>1.0711314830431786E-4</c:v>
                </c:pt>
                <c:pt idx="65">
                  <c:v>1.1729813090741527E-4</c:v>
                </c:pt>
                <c:pt idx="66">
                  <c:v>1.2840641939117719E-4</c:v>
                </c:pt>
                <c:pt idx="67">
                  <c:v>1.4051727410850382E-4</c:v>
                </c:pt>
                <c:pt idx="68">
                  <c:v>1.5371633928986205E-4</c:v>
                </c:pt>
                <c:pt idx="69">
                  <c:v>1.6809611909231081E-4</c:v>
                </c:pt>
                <c:pt idx="70">
                  <c:v>1.8375648583794887E-4</c:v>
                </c:pt>
                <c:pt idx="71">
                  <c:v>2.0080522234292855E-4</c:v>
                </c:pt>
                <c:pt idx="72">
                  <c:v>2.1935860033048068E-4</c:v>
                </c:pt>
                <c:pt idx="73">
                  <c:v>2.395419970127256E-4</c:v>
                </c:pt>
                <c:pt idx="74">
                  <c:v>2.6149055202282428E-4</c:v>
                </c:pt>
                <c:pt idx="75">
                  <c:v>2.8534986697743993E-4</c:v>
                </c:pt>
                <c:pt idx="76">
                  <c:v>3.1127675004825325E-4</c:v>
                </c:pt>
                <c:pt idx="77">
                  <c:v>3.3944000802619558E-4</c:v>
                </c:pt>
                <c:pt idx="78">
                  <c:v>3.7002128846781089E-4</c:v>
                </c:pt>
                <c:pt idx="79">
                  <c:v>4.0321597461125862E-4</c:v>
                </c:pt>
                <c:pt idx="80">
                  <c:v>4.3923413587505783E-4</c:v>
                </c:pt>
                <c:pt idx="81">
                  <c:v>4.783015368448992E-4</c:v>
                </c:pt>
                <c:pt idx="82">
                  <c:v>5.2066070777782413E-4</c:v>
                </c:pt>
                <c:pt idx="83">
                  <c:v>5.6657207975877749E-4</c:v>
                </c:pt>
                <c:pt idx="84">
                  <c:v>6.163151877635536E-4</c:v>
                </c:pt>
                <c:pt idx="85">
                  <c:v>6.7018994499139261E-4</c:v>
                </c:pt>
                <c:pt idx="86">
                  <c:v>7.2851799194791815E-4</c:v>
                </c:pt>
                <c:pt idx="87">
                  <c:v>7.9164412387412557E-4</c:v>
                </c:pt>
                <c:pt idx="88">
                  <c:v>8.5993780022620861E-4</c:v>
                </c:pt>
                <c:pt idx="89">
                  <c:v>9.3379474003115522E-4</c:v>
                </c:pt>
                <c:pt idx="90">
                  <c:v>1.0136386070470917E-3</c:v>
                </c:pt>
                <c:pt idx="91">
                  <c:v>1.099922788771517E-3</c:v>
                </c:pt>
                <c:pt idx="92">
                  <c:v>1.1931322734488575E-3</c:v>
                </c:pt>
                <c:pt idx="93">
                  <c:v>1.293785629326009E-3</c:v>
                </c:pt>
                <c:pt idx="94">
                  <c:v>1.4024370905161183E-3</c:v>
                </c:pt>
                <c:pt idx="95">
                  <c:v>1.5196787539163393E-3</c:v>
                </c:pt>
                <c:pt idx="96">
                  <c:v>1.6461428917238017E-3</c:v>
                </c:pt>
                <c:pt idx="97">
                  <c:v>1.7825043841815916E-3</c:v>
                </c:pt>
                <c:pt idx="98">
                  <c:v>1.9294832772561847E-3</c:v>
                </c:pt>
                <c:pt idx="99">
                  <c:v>2.0878474700331872E-3</c:v>
                </c:pt>
                <c:pt idx="100">
                  <c:v>2.2584155366873818E-3</c:v>
                </c:pt>
                <c:pt idx="101">
                  <c:v>2.4420596878900443E-3</c:v>
                </c:pt>
                <c:pt idx="102">
                  <c:v>2.6397088766580011E-3</c:v>
                </c:pt>
                <c:pt idx="103">
                  <c:v>2.8523520535830042E-3</c:v>
                </c:pt>
                <c:pt idx="104">
                  <c:v>3.0810415764732724E-3</c:v>
                </c:pt>
                <c:pt idx="105">
                  <c:v>3.326896779411029E-3</c:v>
                </c:pt>
                <c:pt idx="106">
                  <c:v>3.5911077062567975E-3</c:v>
                </c:pt>
                <c:pt idx="107">
                  <c:v>3.8749390135869696E-3</c:v>
                </c:pt>
                <c:pt idx="108">
                  <c:v>4.1797340480340534E-3</c:v>
                </c:pt>
                <c:pt idx="109">
                  <c:v>4.5069191029519021E-3</c:v>
                </c:pt>
                <c:pt idx="110">
                  <c:v>4.8580078592347165E-3</c:v>
                </c:pt>
                <c:pt idx="111">
                  <c:v>5.2346060150676669E-3</c:v>
                </c:pt>
                <c:pt idx="112">
                  <c:v>5.6384161092392629E-3</c:v>
                </c:pt>
                <c:pt idx="113">
                  <c:v>6.0712425425374951E-3</c:v>
                </c:pt>
                <c:pt idx="114">
                  <c:v>6.5349968016014531E-3</c:v>
                </c:pt>
                <c:pt idx="115">
                  <c:v>7.0317028893856189E-3</c:v>
                </c:pt>
                <c:pt idx="116">
                  <c:v>7.563502966241982E-3</c:v>
                </c:pt>
                <c:pt idx="117">
                  <c:v>8.1326632053369662E-3</c:v>
                </c:pt>
                <c:pt idx="118">
                  <c:v>8.7415798658922808E-3</c:v>
                </c:pt>
                <c:pt idx="119">
                  <c:v>9.3927855874527278E-3</c:v>
                </c:pt>
                <c:pt idx="120">
                  <c:v>1.0088955908012133E-2</c:v>
                </c:pt>
                <c:pt idx="121">
                  <c:v>1.0832916008533937E-2</c:v>
                </c:pt>
                <c:pt idx="122">
                  <c:v>1.1627647686030938E-2</c:v>
                </c:pt>
                <c:pt idx="123">
                  <c:v>1.2476296556716218E-2</c:v>
                </c:pt>
                <c:pt idx="124">
                  <c:v>1.3382179490720634E-2</c:v>
                </c:pt>
                <c:pt idx="125">
                  <c:v>1.4348792278898173E-2</c:v>
                </c:pt>
                <c:pt idx="126">
                  <c:v>1.5379817532026337E-2</c:v>
                </c:pt>
                <c:pt idx="127">
                  <c:v>1.6479132811949963E-2</c:v>
                </c:pt>
                <c:pt idx="128">
                  <c:v>1.7650818993732095E-2</c:v>
                </c:pt>
                <c:pt idx="129">
                  <c:v>1.8899168857093709E-2</c:v>
                </c:pt>
                <c:pt idx="130">
                  <c:v>2.0228695904795747E-2</c:v>
                </c:pt>
                <c:pt idx="131">
                  <c:v>2.1644143404883961E-2</c:v>
                </c:pt>
                <c:pt idx="132">
                  <c:v>2.315049365281999E-2</c:v>
                </c:pt>
                <c:pt idx="133">
                  <c:v>2.4752977448851687E-2</c:v>
                </c:pt>
                <c:pt idx="134">
                  <c:v>2.6457083784928077E-2</c:v>
                </c:pt>
                <c:pt idx="135">
                  <c:v>2.8268569734643562E-2</c:v>
                </c:pt>
                <c:pt idx="136">
                  <c:v>3.0193470538741503E-2</c:v>
                </c:pt>
                <c:pt idx="137">
                  <c:v>3.2238109877547938E-2</c:v>
                </c:pt>
                <c:pt idx="138">
                  <c:v>3.4409110320868359E-2</c:v>
                </c:pt>
                <c:pt idx="139">
                  <c:v>3.6713403944547043E-2</c:v>
                </c:pt>
                <c:pt idx="140">
                  <c:v>3.9158243101880479E-2</c:v>
                </c:pt>
                <c:pt idx="141">
                  <c:v>4.1751211336904015E-2</c:v>
                </c:pt>
                <c:pt idx="142">
                  <c:v>4.4500234425142053E-2</c:v>
                </c:pt>
                <c:pt idx="143">
                  <c:v>4.7413591526380326E-2</c:v>
                </c:pt>
                <c:pt idx="144">
                  <c:v>5.0499926432767343E-2</c:v>
                </c:pt>
                <c:pt idx="145">
                  <c:v>5.3768258893311542E-2</c:v>
                </c:pt>
                <c:pt idx="146">
                  <c:v>5.722799599618935E-2</c:v>
                </c:pt>
                <c:pt idx="147">
                  <c:v>6.0888943586994961E-2</c:v>
                </c:pt>
                <c:pt idx="148">
                  <c:v>6.4761317700870805E-2</c:v>
                </c:pt>
                <c:pt idx="149">
                  <c:v>6.8855755984272043E-2</c:v>
                </c:pt>
                <c:pt idx="150">
                  <c:v>7.3183329081116383E-2</c:v>
                </c:pt>
                <c:pt idx="151">
                  <c:v>7.7755551956073282E-2</c:v>
                </c:pt>
                <c:pt idx="152">
                  <c:v>8.2584395126480928E-2</c:v>
                </c:pt>
                <c:pt idx="153">
                  <c:v>8.7682295772847987E-2</c:v>
                </c:pt>
                <c:pt idx="154">
                  <c:v>9.3062168695933312E-2</c:v>
                </c:pt>
                <c:pt idx="155">
                  <c:v>9.8737417087403426E-2</c:v>
                </c:pt>
                <c:pt idx="156">
                  <c:v>0.10472194307887256</c:v>
                </c:pt>
                <c:pt idx="157">
                  <c:v>0.11103015803292073</c:v>
                </c:pt>
                <c:pt idx="158">
                  <c:v>0.11767699253815664</c:v>
                </c:pt>
                <c:pt idx="159">
                  <c:v>0.12467790606832849</c:v>
                </c:pt>
                <c:pt idx="160">
                  <c:v>0.13204889626471691</c:v>
                </c:pt>
                <c:pt idx="161">
                  <c:v>0.13980650779873752</c:v>
                </c:pt>
                <c:pt idx="162">
                  <c:v>0.14796784077068445</c:v>
                </c:pt>
                <c:pt idx="163">
                  <c:v>0.15655055859916972</c:v>
                </c:pt>
                <c:pt idx="164">
                  <c:v>0.16557289535375991</c:v>
                </c:pt>
                <c:pt idx="165">
                  <c:v>0.17505366248279991</c:v>
                </c:pt>
                <c:pt idx="166">
                  <c:v>0.18501225488730802</c:v>
                </c:pt>
                <c:pt idx="167">
                  <c:v>0.19546865628775736</c:v>
                </c:pt>
                <c:pt idx="168">
                  <c:v>0.20644344383506902</c:v>
                </c:pt>
                <c:pt idx="169">
                  <c:v>0.21795779191004575</c:v>
                </c:pt>
                <c:pt idx="170">
                  <c:v>0.23003347505862626</c:v>
                </c:pt>
                <c:pt idx="171">
                  <c:v>0.24269287000722825</c:v>
                </c:pt>
                <c:pt idx="172">
                  <c:v>0.25595895670332663</c:v>
                </c:pt>
                <c:pt idx="173">
                  <c:v>0.26985531832432641</c:v>
                </c:pt>
                <c:pt idx="174">
                  <c:v>0.2844061401982016</c:v>
                </c:pt>
                <c:pt idx="175">
                  <c:v>0.29963620757911491</c:v>
                </c:pt>
                <c:pt idx="176">
                  <c:v>0.3155709022198453</c:v>
                </c:pt>
                <c:pt idx="177">
                  <c:v>0.33223619768459894</c:v>
                </c:pt>
                <c:pt idx="178">
                  <c:v>0.34965865334404167</c:v>
                </c:pt>
                <c:pt idx="179">
                  <c:v>0.36786540699580234</c:v>
                </c:pt>
                <c:pt idx="180">
                  <c:v>0.38688416605427584</c:v>
                </c:pt>
                <c:pt idx="181">
                  <c:v>0.40674319725272934</c:v>
                </c:pt>
                <c:pt idx="182">
                  <c:v>0.4274713148038084</c:v>
                </c:pt>
                <c:pt idx="183">
                  <c:v>0.44909786696327192</c:v>
                </c:pt>
                <c:pt idx="184">
                  <c:v>0.47165272094446825</c:v>
                </c:pt>
                <c:pt idx="185">
                  <c:v>0.49516624613266352</c:v>
                </c:pt>
                <c:pt idx="186">
                  <c:v>0.51966929554821584</c:v>
                </c:pt>
                <c:pt idx="187">
                  <c:v>0.54519318551181883</c:v>
                </c:pt>
                <c:pt idx="188">
                  <c:v>0.5717696734675789</c:v>
                </c:pt>
                <c:pt idx="189">
                  <c:v>0.59943093391443625</c:v>
                </c:pt>
                <c:pt idx="190">
                  <c:v>0.62820953241426203</c:v>
                </c:pt>
                <c:pt idx="191">
                  <c:v>0.6581383976315347</c:v>
                </c:pt>
                <c:pt idx="192">
                  <c:v>0.68925079137367473</c:v>
                </c:pt>
                <c:pt idx="193">
                  <c:v>0.72158027659849577</c:v>
                </c:pt>
                <c:pt idx="194">
                  <c:v>0.75516068336306597</c:v>
                </c:pt>
                <c:pt idx="195">
                  <c:v>0.79002607268838843</c:v>
                </c:pt>
                <c:pt idx="196">
                  <c:v>0.82621069832079042</c:v>
                </c:pt>
                <c:pt idx="197">
                  <c:v>0.86374896637549214</c:v>
                </c:pt>
                <c:pt idx="198">
                  <c:v>0.90267539284957476</c:v>
                </c:pt>
                <c:pt idx="199">
                  <c:v>0.94302455900089455</c:v>
                </c:pt>
                <c:pt idx="200">
                  <c:v>0.98483106459008229</c:v>
                </c:pt>
                <c:pt idx="201">
                  <c:v>1.0281294789909252</c:v>
                </c:pt>
                <c:pt idx="202">
                  <c:v>1.0729542901802622</c:v>
                </c:pt>
                <c:pt idx="203">
                  <c:v>1.1193398516208446</c:v>
                </c:pt>
                <c:pt idx="204">
                  <c:v>1.1673203270619845</c:v>
                </c:pt>
                <c:pt idx="205">
                  <c:v>1.216929633283574</c:v>
                </c:pt>
                <c:pt idx="206">
                  <c:v>1.268201380818861</c:v>
                </c:pt>
                <c:pt idx="207">
                  <c:v>1.3211688126981964</c:v>
                </c:pt>
                <c:pt idx="208">
                  <c:v>1.3758647412586269</c:v>
                </c:pt>
                <c:pt idx="209">
                  <c:v>1.4323214830763695</c:v>
                </c:pt>
                <c:pt idx="210">
                  <c:v>1.4905707920869495</c:v>
                </c:pt>
                <c:pt idx="211">
                  <c:v>1.5506437909481501</c:v>
                </c:pt>
                <c:pt idx="212">
                  <c:v>1.6125709007416864</c:v>
                </c:pt>
                <c:pt idx="213">
                  <c:v>1.6763817690808083</c:v>
                </c:pt>
                <c:pt idx="214">
                  <c:v>1.7421051967227892</c:v>
                </c:pt>
                <c:pt idx="215">
                  <c:v>1.8097690627795804</c:v>
                </c:pt>
                <c:pt idx="216">
                  <c:v>1.8794002486363723</c:v>
                </c:pt>
                <c:pt idx="217">
                  <c:v>1.9510245606871996</c:v>
                </c:pt>
                <c:pt idx="218">
                  <c:v>2.0246666520091412</c:v>
                </c:pt>
                <c:pt idx="219">
                  <c:v>2.1003499431043067</c:v>
                </c:pt>
                <c:pt idx="220">
                  <c:v>2.1780965418401532</c:v>
                </c:pt>
                <c:pt idx="221">
                  <c:v>2.2579271627349438</c:v>
                </c:pt>
                <c:pt idx="222">
                  <c:v>2.3398610457328894</c:v>
                </c:pt>
                <c:pt idx="223">
                  <c:v>2.423915874626168</c:v>
                </c:pt>
                <c:pt idx="224">
                  <c:v>2.5101076952879606</c:v>
                </c:pt>
                <c:pt idx="225">
                  <c:v>2.5984508338803662</c:v>
                </c:pt>
                <c:pt idx="226">
                  <c:v>2.6889578152176319</c:v>
                </c:pt>
                <c:pt idx="227">
                  <c:v>2.7816392814604747</c:v>
                </c:pt>
                <c:pt idx="228">
                  <c:v>2.8765039113294621</c:v>
                </c:pt>
                <c:pt idx="229">
                  <c:v>2.9735583400310248</c:v>
                </c:pt>
                <c:pt idx="230">
                  <c:v>3.0728070800869673</c:v>
                </c:pt>
                <c:pt idx="231">
                  <c:v>3.1742524432727226</c:v>
                </c:pt>
                <c:pt idx="232">
                  <c:v>3.2778944638745409</c:v>
                </c:pt>
                <c:pt idx="233">
                  <c:v>3.3837308234496186</c:v>
                </c:pt>
                <c:pt idx="234">
                  <c:v>3.4917567773363962</c:v>
                </c:pt>
                <c:pt idx="235">
                  <c:v>3.6019650831001986</c:v>
                </c:pt>
                <c:pt idx="236">
                  <c:v>3.7143459311452309</c:v>
                </c:pt>
                <c:pt idx="237">
                  <c:v>3.828886877702288</c:v>
                </c:pt>
                <c:pt idx="238">
                  <c:v>3.9455727804182801</c:v>
                </c:pt>
                <c:pt idx="239">
                  <c:v>4.0643857367602072</c:v>
                </c:pt>
                <c:pt idx="240">
                  <c:v>4.1853050254547526</c:v>
                </c:pt>
                <c:pt idx="241">
                  <c:v>4.3083070511841139</c:v>
                </c:pt>
                <c:pt idx="242">
                  <c:v>4.4333652927475695</c:v>
                </c:pt>
                <c:pt idx="243">
                  <c:v>4.5604502549111343</c:v>
                </c:pt>
                <c:pt idx="244">
                  <c:v>4.6895294241496339</c:v>
                </c:pt>
                <c:pt idx="245">
                  <c:v>4.820567228491611</c:v>
                </c:pt>
                <c:pt idx="246">
                  <c:v>4.9535250016735386</c:v>
                </c:pt>
                <c:pt idx="247">
                  <c:v>5.0883609517944581</c:v>
                </c:pt>
                <c:pt idx="248">
                  <c:v>5.2250301346728198</c:v>
                </c:pt>
                <c:pt idx="249">
                  <c:v>5.3634844320845376</c:v>
                </c:pt>
                <c:pt idx="250">
                  <c:v>5.5036725350646201</c:v>
                </c:pt>
                <c:pt idx="251">
                  <c:v>5.645539932447261</c:v>
                </c:pt>
                <c:pt idx="252">
                  <c:v>5.7890289047996513</c:v>
                </c:pt>
                <c:pt idx="253">
                  <c:v>5.9340785239104461</c:v>
                </c:pt>
                <c:pt idx="254">
                  <c:v>6.0806246579846315</c:v>
                </c:pt>
                <c:pt idx="255">
                  <c:v>6.2285999826439751</c:v>
                </c:pt>
                <c:pt idx="256">
                  <c:v>6.3779339979067915</c:v>
                </c:pt>
                <c:pt idx="257">
                  <c:v>6.5285530512165701</c:v>
                </c:pt>
                <c:pt idx="258">
                  <c:v>6.6803803666390635</c:v>
                </c:pt>
                <c:pt idx="259">
                  <c:v>6.8333360803017769</c:v>
                </c:pt>
                <c:pt idx="260">
                  <c:v>6.9873372821580455</c:v>
                </c:pt>
                <c:pt idx="261">
                  <c:v>7.1422980641249678</c:v>
                </c:pt>
                <c:pt idx="262">
                  <c:v>7.2981295746419663</c:v>
                </c:pt>
                <c:pt idx="263">
                  <c:v>7.4547400796818666</c:v>
                </c:pt>
                <c:pt idx="264">
                  <c:v>7.612035030218629</c:v>
                </c:pt>
                <c:pt idx="265">
                  <c:v>7.7699171361595294</c:v>
                </c:pt>
                <c:pt idx="266">
                  <c:v>7.9282864467139333</c:v>
                </c:pt>
                <c:pt idx="267">
                  <c:v>8.0870404371668752</c:v>
                </c:pt>
                <c:pt idx="268">
                  <c:v>8.2460741020090058</c:v>
                </c:pt>
                <c:pt idx="269">
                  <c:v>8.4052800543450505</c:v>
                </c:pt>
                <c:pt idx="270">
                  <c:v>8.5645486315057013</c:v>
                </c:pt>
                <c:pt idx="271">
                  <c:v>8.7237680067509729</c:v>
                </c:pt>
                <c:pt idx="272">
                  <c:v>8.8828243069484678</c:v>
                </c:pt>
                <c:pt idx="273">
                  <c:v>9.0416017360929501</c:v>
                </c:pt>
                <c:pt idx="274">
                  <c:v>9.1999827045038653</c:v>
                </c:pt>
                <c:pt idx="275">
                  <c:v>9.3578479635375071</c:v>
                </c:pt>
                <c:pt idx="276">
                  <c:v>9.5150767456336034</c:v>
                </c:pt>
                <c:pt idx="277">
                  <c:v>9.6715469094544879</c:v>
                </c:pt>
                <c:pt idx="278">
                  <c:v>9.8271350899516534</c:v>
                </c:pt>
                <c:pt idx="279">
                  <c:v>9.9817168530781011</c:v>
                </c:pt>
                <c:pt idx="280">
                  <c:v>10.135166854917165</c:v>
                </c:pt>
                <c:pt idx="281">
                  <c:v>10.287359004948538</c:v>
                </c:pt>
                <c:pt idx="282">
                  <c:v>10.438166633180234</c:v>
                </c:pt>
                <c:pt idx="283">
                  <c:v>10.587462660842029</c:v>
                </c:pt>
                <c:pt idx="284">
                  <c:v>10.735119774334862</c:v>
                </c:pt>
                <c:pt idx="285">
                  <c:v>10.881010602117842</c:v>
                </c:pt>
                <c:pt idx="286">
                  <c:v>11.025007894190781</c:v>
                </c:pt>
                <c:pt idx="287">
                  <c:v>11.166984703837556</c:v>
                </c:pt>
                <c:pt idx="288">
                  <c:v>11.306814571266807</c:v>
                </c:pt>
                <c:pt idx="289">
                  <c:v>11.444371708788841</c:v>
                </c:pt>
                <c:pt idx="290">
                  <c:v>11.579531187158628</c:v>
                </c:pt>
                <c:pt idx="291">
                  <c:v>11.712169122696304</c:v>
                </c:pt>
                <c:pt idx="292">
                  <c:v>11.842162864807142</c:v>
                </c:pt>
                <c:pt idx="293">
                  <c:v>11.969391183500198</c:v>
                </c:pt>
                <c:pt idx="294">
                  <c:v>12.093734456511278</c:v>
                </c:pt>
                <c:pt idx="295">
                  <c:v>12.215074855631856</c:v>
                </c:pt>
                <c:pt idx="296">
                  <c:v>12.33329653183333</c:v>
                </c:pt>
                <c:pt idx="297">
                  <c:v>12.448285798788225</c:v>
                </c:pt>
                <c:pt idx="298">
                  <c:v>12.559931314388576</c:v>
                </c:pt>
                <c:pt idx="299">
                  <c:v>12.668124259830675</c:v>
                </c:pt>
                <c:pt idx="300">
                  <c:v>12.772758515904771</c:v>
                </c:pt>
                <c:pt idx="301">
                  <c:v>12.873730836058487</c:v>
                </c:pt>
                <c:pt idx="302">
                  <c:v>12.970941015856226</c:v>
                </c:pt>
                <c:pt idx="303">
                  <c:v>13.064292058437871</c:v>
                </c:pt>
                <c:pt idx="304">
                  <c:v>13.153690335601803</c:v>
                </c:pt>
                <c:pt idx="305">
                  <c:v>13.239045744132667</c:v>
                </c:pt>
                <c:pt idx="306">
                  <c:v>13.320271857011281</c:v>
                </c:pt>
                <c:pt idx="307">
                  <c:v>13.397286069153539</c:v>
                </c:pt>
                <c:pt idx="308">
                  <c:v>13.470009737329841</c:v>
                </c:pt>
                <c:pt idx="309">
                  <c:v>13.53836831393901</c:v>
                </c:pt>
                <c:pt idx="310">
                  <c:v>13.602291474313747</c:v>
                </c:pt>
                <c:pt idx="311">
                  <c:v>13.661713237255404</c:v>
                </c:pt>
                <c:pt idx="312">
                  <c:v>13.716572078510167</c:v>
                </c:pt>
                <c:pt idx="313">
                  <c:v>13.766811036910035</c:v>
                </c:pt>
                <c:pt idx="314">
                  <c:v>13.812377812926345</c:v>
                </c:pt>
                <c:pt idx="315">
                  <c:v>13.853224859393915</c:v>
                </c:pt>
                <c:pt idx="316">
                  <c:v>13.889309464186979</c:v>
                </c:pt>
                <c:pt idx="317">
                  <c:v>13.920593824646364</c:v>
                </c:pt>
                <c:pt idx="318">
                  <c:v>13.947045113574241</c:v>
                </c:pt>
                <c:pt idx="319">
                  <c:v>13.968635536637281</c:v>
                </c:pt>
                <c:pt idx="320">
                  <c:v>13.985342381037874</c:v>
                </c:pt>
                <c:pt idx="321">
                  <c:v>13.997148055329651</c:v>
                </c:pt>
                <c:pt idx="322">
                  <c:v>14.004040120286991</c:v>
                </c:pt>
                <c:pt idx="323">
                  <c:v>14.006011310746601</c:v>
                </c:pt>
                <c:pt idx="324">
                  <c:v>14.003059548370201</c:v>
                </c:pt>
                <c:pt idx="325">
                  <c:v>13.995187945296241</c:v>
                </c:pt>
                <c:pt idx="326">
                  <c:v>13.982404798671817</c:v>
                </c:pt>
                <c:pt idx="327">
                  <c:v>13.964723576078178</c:v>
                </c:pt>
                <c:pt idx="328">
                  <c:v>13.942162891885907</c:v>
                </c:pt>
                <c:pt idx="329">
                  <c:v>13.914746474597184</c:v>
                </c:pt>
                <c:pt idx="330">
                  <c:v>13.882503125256543</c:v>
                </c:pt>
                <c:pt idx="331">
                  <c:v>13.845466667030619</c:v>
                </c:pt>
                <c:pt idx="332">
                  <c:v>13.803675886081827</c:v>
                </c:pt>
                <c:pt idx="333">
                  <c:v>13.757174463880268</c:v>
                </c:pt>
                <c:pt idx="334">
                  <c:v>13.706010901118052</c:v>
                </c:pt>
                <c:pt idx="335">
                  <c:v>13.650238433414055</c:v>
                </c:pt>
                <c:pt idx="336">
                  <c:v>13.589914939011061</c:v>
                </c:pt>
                <c:pt idx="337">
                  <c:v>13.525102838691998</c:v>
                </c:pt>
                <c:pt idx="338">
                  <c:v>13.455868988156613</c:v>
                </c:pt>
                <c:pt idx="339">
                  <c:v>13.382284563116569</c:v>
                </c:pt>
                <c:pt idx="340">
                  <c:v>13.304424937389236</c:v>
                </c:pt>
                <c:pt idx="341">
                  <c:v>13.222369554279137</c:v>
                </c:pt>
                <c:pt idx="342">
                  <c:v>13.136201791549357</c:v>
                </c:pt>
                <c:pt idx="343">
                  <c:v>13.046008820323882</c:v>
                </c:pt>
                <c:pt idx="344">
                  <c:v>12.951881458225934</c:v>
                </c:pt>
                <c:pt idx="345">
                  <c:v>12.853914017121683</c:v>
                </c:pt>
                <c:pt idx="346">
                  <c:v>12.752204145814055</c:v>
                </c:pt>
                <c:pt idx="347">
                  <c:v>12.646852668060639</c:v>
                </c:pt>
                <c:pt idx="348">
                  <c:v>12.537963416284637</c:v>
                </c:pt>
                <c:pt idx="349">
                  <c:v>12.425643061367706</c:v>
                </c:pt>
                <c:pt idx="350">
                  <c:v>12.310000938912344</c:v>
                </c:pt>
                <c:pt idx="351">
                  <c:v>12.191148872366199</c:v>
                </c:pt>
                <c:pt idx="352">
                  <c:v>12.069200993414087</c:v>
                </c:pt>
                <c:pt idx="353">
                  <c:v>11.944273560032277</c:v>
                </c:pt>
                <c:pt idx="354">
                  <c:v>11.816484772615864</c:v>
                </c:pt>
                <c:pt idx="355">
                  <c:v>11.685954588581781</c:v>
                </c:pt>
                <c:pt idx="356">
                  <c:v>11.552804535848979</c:v>
                </c:pt>
                <c:pt idx="357">
                  <c:v>11.417157525606246</c:v>
                </c:pt>
                <c:pt idx="358">
                  <c:v>11.279137664759295</c:v>
                </c:pt>
                <c:pt idx="359">
                  <c:v>11.138870068461298</c:v>
                </c:pt>
                <c:pt idx="360">
                  <c:v>10.996480673115981</c:v>
                </c:pt>
                <c:pt idx="361">
                  <c:v>10.85209605023611</c:v>
                </c:pt>
                <c:pt idx="362">
                  <c:v>10.705843221544756</c:v>
                </c:pt>
                <c:pt idx="363">
                  <c:v>10.557849475683799</c:v>
                </c:pt>
                <c:pt idx="364">
                  <c:v>10.408242186884785</c:v>
                </c:pt>
                <c:pt idx="365">
                  <c:v>10.257148635990406</c:v>
                </c:pt>
                <c:pt idx="366">
                  <c:v>10.104695834117036</c:v>
                </c:pt>
                <c:pt idx="367">
                  <c:v>9.9510103493317033</c:v>
                </c:pt>
                <c:pt idx="368">
                  <c:v>9.7962181366410714</c:v>
                </c:pt>
                <c:pt idx="369">
                  <c:v>9.6404443716106094</c:v>
                </c:pt>
                <c:pt idx="370">
                  <c:v>9.483813287896476</c:v>
                </c:pt>
                <c:pt idx="371">
                  <c:v>9.326448018977775</c:v>
                </c:pt>
                <c:pt idx="372">
                  <c:v>9.1684704443500369</c:v>
                </c:pt>
                <c:pt idx="373">
                  <c:v>9.0100010404254451</c:v>
                </c:pt>
                <c:pt idx="374">
                  <c:v>8.8511587363823647</c:v>
                </c:pt>
                <c:pt idx="375">
                  <c:v>8.6920607751710293</c:v>
                </c:pt>
                <c:pt idx="376">
                  <c:v>8.5328225798856661</c:v>
                </c:pt>
                <c:pt idx="377">
                  <c:v>8.3735576256841817</c:v>
                </c:pt>
                <c:pt idx="378">
                  <c:v>8.2143773174196877</c:v>
                </c:pt>
                <c:pt idx="379">
                  <c:v>8.0553908731438408</c:v>
                </c:pt>
                <c:pt idx="380">
                  <c:v>7.896705213604994</c:v>
                </c:pt>
                <c:pt idx="381">
                  <c:v>7.7384248578668977</c:v>
                </c:pt>
                <c:pt idx="382">
                  <c:v>7.5806518251438781</c:v>
                </c:pt>
                <c:pt idx="383">
                  <c:v>7.4234855429314246</c:v>
                </c:pt>
                <c:pt idx="384">
                  <c:v>7.2670227615066194</c:v>
                </c:pt>
                <c:pt idx="385">
                  <c:v>7.1113574748392034</c:v>
                </c:pt>
                <c:pt idx="386">
                  <c:v>6.9565808479376816</c:v>
                </c:pt>
                <c:pt idx="387">
                  <c:v>6.8027811506828852</c:v>
                </c:pt>
                <c:pt idx="388">
                  <c:v>6.650043698093854</c:v>
                </c:pt>
                <c:pt idx="389">
                  <c:v>6.4984507970541783</c:v>
                </c:pt>
                <c:pt idx="390">
                  <c:v>6.3480816994449007</c:v>
                </c:pt>
                <c:pt idx="391">
                  <c:v>6.1990125616495124</c:v>
                </c:pt>
                <c:pt idx="392">
                  <c:v>6.0513164103600099</c:v>
                </c:pt>
                <c:pt idx="393">
                  <c:v>5.9050631146179509</c:v>
                </c:pt>
                <c:pt idx="394">
                  <c:v>5.760319363998982</c:v>
                </c:pt>
                <c:pt idx="395">
                  <c:v>5.617148652836657</c:v>
                </c:pt>
                <c:pt idx="396">
                  <c:v>5.4756112703806696</c:v>
                </c:pt>
                <c:pt idx="397">
                  <c:v>5.3357642967547854</c:v>
                </c:pt>
                <c:pt idx="398">
                  <c:v>5.1976616045868482</c:v>
                </c:pt>
                <c:pt idx="399">
                  <c:v>5.0613538661613209</c:v>
                </c:pt>
                <c:pt idx="400">
                  <c:v>4.9268885659353741</c:v>
                </c:pt>
                <c:pt idx="401">
                  <c:v>4.794310018261414</c:v>
                </c:pt>
                <c:pt idx="402">
                  <c:v>4.6636593901334633</c:v>
                </c:pt>
                <c:pt idx="403">
                  <c:v>4.5349747287842419</c:v>
                </c:pt>
                <c:pt idx="404">
                  <c:v>4.4082909939419492</c:v>
                </c:pt>
                <c:pt idx="405">
                  <c:v>4.2836400945499022</c:v>
                </c:pt>
                <c:pt idx="406">
                  <c:v>4.1610509297567111</c:v>
                </c:pt>
                <c:pt idx="407">
                  <c:v>4.0405494339661772</c:v>
                </c:pt>
                <c:pt idx="408">
                  <c:v>3.9221586257327776</c:v>
                </c:pt>
                <c:pt idx="409">
                  <c:v>3.8058986603191323</c:v>
                </c:pt>
                <c:pt idx="410">
                  <c:v>3.6917868856584026</c:v>
                </c:pt>
                <c:pt idx="411">
                  <c:v>3.5798379015392539</c:v>
                </c:pt>
                <c:pt idx="412">
                  <c:v>3.4700636217779204</c:v>
                </c:pt>
                <c:pt idx="413">
                  <c:v>3.362473339167491</c:v>
                </c:pt>
                <c:pt idx="414">
                  <c:v>3.2570737929778351</c:v>
                </c:pt>
                <c:pt idx="415">
                  <c:v>3.153869238794055</c:v>
                </c:pt>
                <c:pt idx="416">
                  <c:v>3.0528615204734897</c:v>
                </c:pt>
                <c:pt idx="417">
                  <c:v>2.9540501440033275</c:v>
                </c:pt>
                <c:pt idx="418">
                  <c:v>2.8574323530510779</c:v>
                </c:pt>
                <c:pt idx="419">
                  <c:v>2.7630032059902176</c:v>
                </c:pt>
                <c:pt idx="420">
                  <c:v>2.6707556541990773</c:v>
                </c:pt>
                <c:pt idx="421">
                  <c:v>2.5806806214267088</c:v>
                </c:pt>
                <c:pt idx="422">
                  <c:v>2.4927670840239236</c:v>
                </c:pt>
                <c:pt idx="423">
                  <c:v>2.4070021518494173</c:v>
                </c:pt>
                <c:pt idx="424">
                  <c:v>2.3233711496544833</c:v>
                </c:pt>
                <c:pt idx="425">
                  <c:v>2.2418576987663417</c:v>
                </c:pt>
                <c:pt idx="426">
                  <c:v>2.1624437988885412</c:v>
                </c:pt>
                <c:pt idx="427">
                  <c:v>2.0851099098431716</c:v>
                </c:pt>
                <c:pt idx="428">
                  <c:v>2.0098350330921151</c:v>
                </c:pt>
                <c:pt idx="429">
                  <c:v>1.9365967928723549</c:v>
                </c:pt>
                <c:pt idx="430">
                  <c:v>1.8653715167878171</c:v>
                </c:pt>
                <c:pt idx="431">
                  <c:v>1.7961343157274172</c:v>
                </c:pt>
                <c:pt idx="432">
                  <c:v>1.7288591629431975</c:v>
                </c:pt>
                <c:pt idx="433">
                  <c:v>1.6635189721760901</c:v>
                </c:pt>
                <c:pt idx="434">
                  <c:v>1.6000856746928211</c:v>
                </c:pt>
                <c:pt idx="435">
                  <c:v>1.5385302951205138</c:v>
                </c:pt>
                <c:pt idx="436">
                  <c:v>1.4788230259632036</c:v>
                </c:pt>
                <c:pt idx="437">
                  <c:v>1.4209333007000384</c:v>
                </c:pt>
                <c:pt idx="438">
                  <c:v>1.364829865367083</c:v>
                </c:pt>
                <c:pt idx="439">
                  <c:v>1.3104808485323793</c:v>
                </c:pt>
                <c:pt idx="440">
                  <c:v>1.2578538295857076</c:v>
                </c:pt>
                <c:pt idx="441">
                  <c:v>1.2069159052647018</c:v>
                </c:pt>
                <c:pt idx="442">
                  <c:v>1.1576337543531685</c:v>
                </c:pt>
                <c:pt idx="443">
                  <c:v>1.1099737004900816</c:v>
                </c:pt>
                <c:pt idx="444">
                  <c:v>1.063901773034992</c:v>
                </c:pt>
                <c:pt idx="445">
                  <c:v>1.0193837659462044</c:v>
                </c:pt>
                <c:pt idx="446">
                  <c:v>0.97638529462878831</c:v>
                </c:pt>
                <c:pt idx="447">
                  <c:v>0.93487185072192203</c:v>
                </c:pt>
                <c:pt idx="448">
                  <c:v>0.8948088547976375</c:v>
                </c:pt>
                <c:pt idx="449">
                  <c:v>0.85616170694942406</c:v>
                </c:pt>
                <c:pt idx="450">
                  <c:v>0.81889583525829457</c:v>
                </c:pt>
                <c:pt idx="451">
                  <c:v>0.78297674212524537</c:v>
                </c:pt>
                <c:pt idx="452">
                  <c:v>0.7483700484651099</c:v>
                </c:pt>
                <c:pt idx="453">
                  <c:v>0.71504153577196294</c:v>
                </c:pt>
                <c:pt idx="454">
                  <c:v>0.68295718605035949</c:v>
                </c:pt>
                <c:pt idx="455">
                  <c:v>0.65208321963431803</c:v>
                </c:pt>
                <c:pt idx="456">
                  <c:v>0.62238613090518879</c:v>
                </c:pt>
                <c:pt idx="457">
                  <c:v>0.59383272193153758</c:v>
                </c:pt>
                <c:pt idx="458">
                  <c:v>0.56639013405358685</c:v>
                </c:pt>
                <c:pt idx="459">
                  <c:v>0.54002587744244102</c:v>
                </c:pt>
                <c:pt idx="460">
                  <c:v>0.51470785866540192</c:v>
                </c:pt>
                <c:pt idx="461">
                  <c:v>0.49040440629219606</c:v>
                </c:pt>
                <c:pt idx="462">
                  <c:v>0.46708429458200851</c:v>
                </c:pt>
                <c:pt idx="463">
                  <c:v>0.44471676529082682</c:v>
                </c:pt>
                <c:pt idx="464">
                  <c:v>0.42327154764434261</c:v>
                </c:pt>
                <c:pt idx="465">
                  <c:v>0.40271887652194582</c:v>
                </c:pt>
                <c:pt idx="466">
                  <c:v>0.38302950889961096</c:v>
                </c:pt>
                <c:pt idx="467">
                  <c:v>0.36417473860296506</c:v>
                </c:pt>
                <c:pt idx="468">
                  <c:v>0.34612640942085676</c:v>
                </c:pt>
                <c:pt idx="469">
                  <c:v>0.32885692663372684</c:v>
                </c:pt>
                <c:pt idx="470">
                  <c:v>0.3123392670106242</c:v>
                </c:pt>
                <c:pt idx="471">
                  <c:v>0.29654698732984863</c:v>
                </c:pt>
                <c:pt idx="472">
                  <c:v>0.28145423148029003</c:v>
                </c:pt>
                <c:pt idx="473">
                  <c:v>0.2670357361993016</c:v>
                </c:pt>
                <c:pt idx="474">
                  <c:v>0.25326683550364304</c:v>
                </c:pt>
                <c:pt idx="475">
                  <c:v>0.24012346387416458</c:v>
                </c:pt>
                <c:pt idx="476">
                  <c:v>0.22758215824660144</c:v>
                </c:pt>
                <c:pt idx="477">
                  <c:v>0.21562005886989408</c:v>
                </c:pt>
                <c:pt idx="478">
                  <c:v>0.20421490908706663</c:v>
                </c:pt>
                <c:pt idx="479">
                  <c:v>0.19334505409633218</c:v>
                </c:pt>
                <c:pt idx="480">
                  <c:v>0.18298943874776913</c:v>
                </c:pt>
                <c:pt idx="481">
                  <c:v>0.17312760443174122</c:v>
                </c:pt>
                <c:pt idx="482">
                  <c:v>0.16373968511350823</c:v>
                </c:pt>
                <c:pt idx="483">
                  <c:v>0.15480640256768505</c:v>
                </c:pt>
                <c:pt idx="484">
                  <c:v>0.14630906086597265</c:v>
                </c:pt>
                <c:pt idx="485">
                  <c:v>0.13822954016932121</c:v>
                </c:pt>
                <c:pt idx="486">
                  <c:v>0.13055028987570755</c:v>
                </c:pt>
                <c:pt idx="487">
                  <c:v>0.12325432117271962</c:v>
                </c:pt>
                <c:pt idx="488">
                  <c:v>0.11632519904292514</c:v>
                </c:pt>
                <c:pt idx="489">
                  <c:v>0.10974703376921066</c:v>
                </c:pt>
                <c:pt idx="490">
                  <c:v>0.10350447198495358</c:v>
                </c:pt>
                <c:pt idx="491">
                  <c:v>9.7582687313339467E-2</c:v>
                </c:pt>
                <c:pt idx="492">
                  <c:v>9.1967370638056212E-2</c:v>
                </c:pt>
                <c:pt idx="493">
                  <c:v>8.6644720046141585E-2</c:v>
                </c:pt>
                <c:pt idx="494">
                  <c:v>8.1601430482639944E-2</c:v>
                </c:pt>
                <c:pt idx="495">
                  <c:v>7.6824683154543494E-2</c:v>
                </c:pt>
                <c:pt idx="496">
                  <c:v>7.2302134720017577E-2</c:v>
                </c:pt>
                <c:pt idx="497">
                  <c:v>6.8021906298604884E-2</c:v>
                </c:pt>
                <c:pt idx="498">
                  <c:v>6.3972572333748368E-2</c:v>
                </c:pt>
                <c:pt idx="499">
                  <c:v>6.0143149340411185E-2</c:v>
                </c:pt>
                <c:pt idx="500">
                  <c:v>5.6523084566965441E-2</c:v>
                </c:pt>
                <c:pt idx="501">
                  <c:v>5.3102244599945399E-2</c:v>
                </c:pt>
                <c:pt idx="502">
                  <c:v>4.9870903938132316E-2</c:v>
                </c:pt>
                <c:pt idx="503">
                  <c:v>4.6819733561378238E-2</c:v>
                </c:pt>
                <c:pt idx="504">
                  <c:v>4.3939789517763964E-2</c:v>
                </c:pt>
                <c:pt idx="505">
                  <c:v>4.1222501551238133E-2</c:v>
                </c:pt>
                <c:pt idx="506">
                  <c:v>3.8659661790659702E-2</c:v>
                </c:pt>
                <c:pt idx="507">
                  <c:v>3.6243413519382553E-2</c:v>
                </c:pt>
                <c:pt idx="508">
                  <c:v>3.3966240043494932E-2</c:v>
                </c:pt>
                <c:pt idx="509">
                  <c:v>3.1820953675246927E-2</c:v>
                </c:pt>
                <c:pt idx="510">
                  <c:v>2.9800684846917481E-2</c:v>
                </c:pt>
                <c:pt idx="511">
                  <c:v>2.7898871369269811E-2</c:v>
                </c:pt>
                <c:pt idx="512">
                  <c:v>2.6109247847247434E-2</c:v>
                </c:pt>
                <c:pt idx="513">
                  <c:v>2.4425835264643255E-2</c:v>
                </c:pt>
                <c:pt idx="514">
                  <c:v>2.284293074816145E-2</c:v>
                </c:pt>
                <c:pt idx="515">
                  <c:v>2.1355097520215624E-2</c:v>
                </c:pt>
                <c:pt idx="516">
                  <c:v>1.9957155048877542E-2</c:v>
                </c:pt>
                <c:pt idx="517">
                  <c:v>1.8644169402208151E-2</c:v>
                </c:pt>
                <c:pt idx="518">
                  <c:v>1.741144381327633E-2</c:v>
                </c:pt>
                <c:pt idx="519">
                  <c:v>1.6254509461602892E-2</c:v>
                </c:pt>
                <c:pt idx="520">
                  <c:v>1.5169116475139077E-2</c:v>
                </c:pt>
                <c:pt idx="521">
                  <c:v>1.4151225156893354E-2</c:v>
                </c:pt>
                <c:pt idx="522">
                  <c:v>1.3196997438981782E-2</c:v>
                </c:pt>
                <c:pt idx="523">
                  <c:v>1.230278856641083E-2</c:v>
                </c:pt>
                <c:pt idx="524">
                  <c:v>1.1465139012050412E-2</c:v>
                </c:pt>
                <c:pt idx="525">
                  <c:v>1.0680766623729862E-2</c:v>
                </c:pt>
                <c:pt idx="526">
                  <c:v>9.9465590036964553E-3</c:v>
                </c:pt>
                <c:pt idx="527">
                  <c:v>9.259566120117111E-3</c:v>
                </c:pt>
                <c:pt idx="528">
                  <c:v>8.6169931498307848E-3</c:v>
                </c:pt>
                <c:pt idx="529">
                  <c:v>8.0161935509742432E-3</c:v>
                </c:pt>
                <c:pt idx="530">
                  <c:v>7.4546623637412966E-3</c:v>
                </c:pt>
                <c:pt idx="531">
                  <c:v>6.9300297370576969E-3</c:v>
                </c:pt>
                <c:pt idx="532">
                  <c:v>6.4400546785792004E-3</c:v>
                </c:pt>
                <c:pt idx="533">
                  <c:v>5.9826190251110276E-3</c:v>
                </c:pt>
                <c:pt idx="534">
                  <c:v>5.5557216301640507E-3</c:v>
                </c:pt>
                <c:pt idx="535">
                  <c:v>5.1574727651420987E-3</c:v>
                </c:pt>
                <c:pt idx="536">
                  <c:v>4.7860887303563535E-3</c:v>
                </c:pt>
                <c:pt idx="537">
                  <c:v>4.4398866718411171E-3</c:v>
                </c:pt>
                <c:pt idx="538">
                  <c:v>4.1172795997731302E-3</c:v>
                </c:pt>
                <c:pt idx="539">
                  <c:v>3.8167716040805786E-3</c:v>
                </c:pt>
                <c:pt idx="540">
                  <c:v>3.5369532626869393E-3</c:v>
                </c:pt>
                <c:pt idx="541">
                  <c:v>3.2764972377864791E-3</c:v>
                </c:pt>
                <c:pt idx="542">
                  <c:v>3.0341540552701099E-3</c:v>
                </c:pt>
                <c:pt idx="543">
                  <c:v>2.8087480625259955E-3</c:v>
                </c:pt>
                <c:pt idx="544">
                  <c:v>2.5991735596463546E-3</c:v>
                </c:pt>
                <c:pt idx="545">
                  <c:v>2.4043910990866981E-3</c:v>
                </c:pt>
                <c:pt idx="546">
                  <c:v>2.2234239487585257E-3</c:v>
                </c:pt>
                <c:pt idx="547">
                  <c:v>2.0553547135501479E-3</c:v>
                </c:pt>
                <c:pt idx="548">
                  <c:v>1.8993221102524271E-3</c:v>
                </c:pt>
                <c:pt idx="549">
                  <c:v>1.7545178908825662E-3</c:v>
                </c:pt>
                <c:pt idx="550">
                  <c:v>1.6201839094374211E-3</c:v>
                </c:pt>
                <c:pt idx="551">
                  <c:v>1.4956093271259712E-3</c:v>
                </c:pt>
                <c:pt idx="552">
                  <c:v>1.3801279511979987E-3</c:v>
                </c:pt>
                <c:pt idx="553">
                  <c:v>1.2731157025314256E-3</c:v>
                </c:pt>
                <c:pt idx="554">
                  <c:v>1.173988207208896E-3</c:v>
                </c:pt>
                <c:pt idx="555">
                  <c:v>1.0821985073966836E-3</c:v>
                </c:pt>
                <c:pt idx="556">
                  <c:v>9.9723488690661157E-4</c:v>
                </c:pt>
                <c:pt idx="557">
                  <c:v>9.186188069222848E-4</c:v>
                </c:pt>
                <c:pt idx="558">
                  <c:v>8.4590294745497336E-4</c:v>
                </c:pt>
                <c:pt idx="559">
                  <c:v>7.7866935019329554E-4</c:v>
                </c:pt>
                <c:pt idx="560">
                  <c:v>7.1652765851784204E-4</c:v>
                </c:pt>
                <c:pt idx="561">
                  <c:v>6.5911345054871489E-4</c:v>
                </c:pt>
                <c:pt idx="562">
                  <c:v>6.0608666120364949E-4</c:v>
                </c:pt>
                <c:pt idx="563">
                  <c:v>5.5713008936923995E-4</c:v>
                </c:pt>
                <c:pt idx="564">
                  <c:v>5.1194798636747068E-4</c:v>
                </c:pt>
                <c:pt idx="565">
                  <c:v>4.7026472204615618E-4</c:v>
                </c:pt>
                <c:pt idx="566">
                  <c:v>4.3182352491751583E-4</c:v>
                </c:pt>
                <c:pt idx="567">
                  <c:v>3.9638529288760926E-4</c:v>
                </c:pt>
                <c:pt idx="568">
                  <c:v>3.6372747123321342E-4</c:v>
                </c:pt>
                <c:pt idx="569">
                  <c:v>3.3364299459954968E-4</c:v>
                </c:pt>
                <c:pt idx="570">
                  <c:v>3.0593928990123271E-4</c:v>
                </c:pt>
                <c:pt idx="571">
                  <c:v>2.8043733712578993E-4</c:v>
                </c:pt>
                <c:pt idx="572">
                  <c:v>2.5697078514759513E-4</c:v>
                </c:pt>
                <c:pt idx="573">
                  <c:v>2.3538511977043601E-4</c:v>
                </c:pt>
                <c:pt idx="574">
                  <c:v>2.1553688132709104E-4</c:v>
                </c:pt>
                <c:pt idx="575">
                  <c:v>1.9729292926774005E-4</c:v>
                </c:pt>
                <c:pt idx="576">
                  <c:v>1.8052975127646529E-4</c:v>
                </c:pt>
                <c:pt idx="577">
                  <c:v>1.6513281455551152E-4</c:v>
                </c:pt>
                <c:pt idx="578">
                  <c:v>1.5099595701732366E-4</c:v>
                </c:pt>
                <c:pt idx="579">
                  <c:v>1.3802081622323921E-4</c:v>
                </c:pt>
                <c:pt idx="580">
                  <c:v>1.2611629400092656E-4</c:v>
                </c:pt>
                <c:pt idx="581">
                  <c:v>1.1519805476720694E-4</c:v>
                </c:pt>
                <c:pt idx="582">
                  <c:v>1.0518805567164958E-4</c:v>
                </c:pt>
                <c:pt idx="583">
                  <c:v>9.6014106764049796E-5</c:v>
                </c:pt>
                <c:pt idx="584">
                  <c:v>8.760945947303176E-5</c:v>
                </c:pt>
                <c:pt idx="585">
                  <c:v>7.991242176750428E-5</c:v>
                </c:pt>
                <c:pt idx="586">
                  <c:v>7.2865998446729687E-5</c:v>
                </c:pt>
                <c:pt idx="587">
                  <c:v>6.6417555086529921E-5</c:v>
                </c:pt>
                <c:pt idx="588">
                  <c:v>6.0518504239922439E-5</c:v>
                </c:pt>
                <c:pt idx="589">
                  <c:v>5.5124012562152811E-5</c:v>
                </c:pt>
                <c:pt idx="590">
                  <c:v>5.01927275983132E-5</c:v>
                </c:pt>
                <c:pt idx="591">
                  <c:v>4.568652303780699E-5</c:v>
                </c:pt>
                <c:pt idx="592">
                  <c:v>4.1570261302267242E-5</c:v>
                </c:pt>
                <c:pt idx="593">
                  <c:v>3.7811572394660188E-5</c:v>
                </c:pt>
                <c:pt idx="594">
                  <c:v>3.4380647994801168E-5</c:v>
                </c:pt>
                <c:pt idx="595">
                  <c:v>3.1250049842028902E-5</c:v>
                </c:pt>
                <c:pt idx="596">
                  <c:v>2.8394531499077713E-5</c:v>
                </c:pt>
                <c:pt idx="597">
                  <c:v>2.5790872641413457E-5</c:v>
                </c:pt>
                <c:pt idx="598">
                  <c:v>2.3417725065088732E-5</c:v>
                </c:pt>
                <c:pt idx="599">
                  <c:v>2.1255469652017518E-5</c:v>
                </c:pt>
                <c:pt idx="600">
                  <c:v>1.9286083575565405E-5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1.5403203126946844E-7</c:v>
                </c:pt>
                <c:pt idx="1">
                  <c:v>1.7251617227340902E-7</c:v>
                </c:pt>
                <c:pt idx="2">
                  <c:v>1.9315053752509594E-7</c:v>
                </c:pt>
                <c:pt idx="3">
                  <c:v>2.1617694000295653E-7</c:v>
                </c:pt>
                <c:pt idx="4">
                  <c:v>2.4186339548981507E-7</c:v>
                </c:pt>
                <c:pt idx="5">
                  <c:v>2.7050684716139901E-7</c:v>
                </c:pt>
                <c:pt idx="6">
                  <c:v>3.0243616060685177E-7</c:v>
                </c:pt>
                <c:pt idx="7">
                  <c:v>3.380154147244173E-7</c:v>
                </c:pt>
                <c:pt idx="8">
                  <c:v>3.7764751618485196E-7</c:v>
                </c:pt>
                <c:pt idx="9">
                  <c:v>4.2177816758710726E-7</c:v>
                </c:pt>
                <c:pt idx="10">
                  <c:v>4.7090022205635816E-7</c:v>
                </c:pt>
                <c:pt idx="11">
                  <c:v>5.2555845987884811E-7</c:v>
                </c:pt>
                <c:pt idx="12">
                  <c:v>5.8635482583773415E-7</c:v>
                </c:pt>
                <c:pt idx="13">
                  <c:v>6.5395416920802514E-7</c:v>
                </c:pt>
                <c:pt idx="14">
                  <c:v>7.2909053197376262E-7</c:v>
                </c:pt>
                <c:pt idx="15">
                  <c:v>8.125740346467718E-7</c:v>
                </c:pt>
                <c:pt idx="16">
                  <c:v>9.0529841324039187E-7</c:v>
                </c:pt>
                <c:pt idx="17">
                  <c:v>1.0082492654065761E-6</c:v>
                </c:pt>
                <c:pt idx="18">
                  <c:v>1.1225130685663544E-6</c:v>
                </c:pt>
                <c:pt idx="19">
                  <c:v>1.2492870380276002E-6</c:v>
                </c:pt>
                <c:pt idx="20">
                  <c:v>1.3898898986533117E-6</c:v>
                </c:pt>
                <c:pt idx="21">
                  <c:v>1.5457736496226576E-6</c:v>
                </c:pt>
                <c:pt idx="22">
                  <c:v>1.7185364082342921E-6</c:v>
                </c:pt>
                <c:pt idx="23">
                  <c:v>1.9099364256065612E-6</c:v>
                </c:pt>
                <c:pt idx="24">
                  <c:v>2.1219073744991682E-6</c:v>
                </c:pt>
                <c:pt idx="25">
                  <c:v>2.3565750174102455E-6</c:v>
                </c:pt>
                <c:pt idx="26">
                  <c:v>2.6162753715890254E-6</c:v>
                </c:pt>
                <c:pt idx="27">
                  <c:v>2.9035744966673585E-6</c:v>
                </c:pt>
                <c:pt idx="28">
                  <c:v>3.2212900403586442E-6</c:v>
                </c:pt>
                <c:pt idx="29">
                  <c:v>3.572514688033044E-6</c:v>
                </c:pt>
                <c:pt idx="30">
                  <c:v>3.9606416730978311E-6</c:v>
                </c:pt>
                <c:pt idx="31">
                  <c:v>4.3893925169736612E-6</c:v>
                </c:pt>
                <c:pt idx="32">
                  <c:v>4.8628471800798886E-6</c:v>
                </c:pt>
                <c:pt idx="33">
                  <c:v>5.3854768187754704E-6</c:v>
                </c:pt>
                <c:pt idx="34">
                  <c:v>5.962179357604257E-6</c:v>
                </c:pt>
                <c:pt idx="35">
                  <c:v>6.5983181013504856E-6</c:v>
                </c:pt>
                <c:pt idx="36">
                  <c:v>7.2997636280340335E-6</c:v>
                </c:pt>
                <c:pt idx="37">
                  <c:v>8.072939220988145E-6</c:v>
                </c:pt>
                <c:pt idx="38">
                  <c:v>8.924870116833917E-6</c:v>
                </c:pt>
                <c:pt idx="39">
                  <c:v>9.8632368656205677E-6</c:v>
                </c:pt>
                <c:pt idx="40">
                  <c:v>1.0896433120301433E-5</c:v>
                </c:pt>
                <c:pt idx="41">
                  <c:v>1.2033628194676792E-5</c:v>
                </c:pt>
                <c:pt idx="42">
                  <c:v>1.3284834752377317E-5</c:v>
                </c:pt>
                <c:pt idx="43">
                  <c:v>1.4660982014249869E-5</c:v>
                </c:pt>
                <c:pt idx="44">
                  <c:v>1.6173994897625251E-5</c:v>
                </c:pt>
                <c:pt idx="45">
                  <c:v>1.7836879528835908E-5</c:v>
                </c:pt>
                <c:pt idx="46">
                  <c:v>1.9663815599505055E-5</c:v>
                </c:pt>
                <c:pt idx="47">
                  <c:v>2.1670256068181034E-5</c:v>
                </c:pt>
                <c:pt idx="48">
                  <c:v>2.3873034741590538E-5</c:v>
                </c:pt>
                <c:pt idx="49">
                  <c:v>2.6290482304071322E-5</c:v>
                </c:pt>
                <c:pt idx="50">
                  <c:v>2.8942551400295861E-5</c:v>
                </c:pt>
                <c:pt idx="51">
                  <c:v>3.1850951414358031E-5</c:v>
                </c:pt>
                <c:pt idx="52">
                  <c:v>3.5039293628651505E-5</c:v>
                </c:pt>
                <c:pt idx="53">
                  <c:v>3.8533247488269731E-5</c:v>
                </c:pt>
                <c:pt idx="54">
                  <c:v>4.2360708740774552E-5</c:v>
                </c:pt>
                <c:pt idx="55">
                  <c:v>4.6551980268062566E-5</c:v>
                </c:pt>
                <c:pt idx="56">
                  <c:v>5.1139966476005854E-5</c:v>
                </c:pt>
                <c:pt idx="57">
                  <c:v>5.6160382157367977E-5</c:v>
                </c:pt>
                <c:pt idx="58">
                  <c:v>6.1651976799522625E-5</c:v>
                </c:pt>
                <c:pt idx="59">
                  <c:v>6.7656775361760762E-5</c:v>
                </c:pt>
                <c:pt idx="60">
                  <c:v>7.422033660723894E-5</c:v>
                </c:pt>
                <c:pt idx="61">
                  <c:v>8.1392030134530311E-5</c:v>
                </c:pt>
                <c:pt idx="62">
                  <c:v>8.9225333318108724E-5</c:v>
                </c:pt>
                <c:pt idx="63">
                  <c:v>9.7778149432522981E-5</c:v>
                </c:pt>
                <c:pt idx="64">
                  <c:v>1.0711314830431786E-4</c:v>
                </c:pt>
                <c:pt idx="65">
                  <c:v>1.1729813090741527E-4</c:v>
                </c:pt>
                <c:pt idx="66">
                  <c:v>1.2840641939117719E-4</c:v>
                </c:pt>
                <c:pt idx="67">
                  <c:v>1.4051727410850382E-4</c:v>
                </c:pt>
                <c:pt idx="68">
                  <c:v>1.5371633928986205E-4</c:v>
                </c:pt>
                <c:pt idx="69">
                  <c:v>1.6809611909231081E-4</c:v>
                </c:pt>
                <c:pt idx="70">
                  <c:v>1.8375648583794887E-4</c:v>
                </c:pt>
                <c:pt idx="71">
                  <c:v>2.0080522234292855E-4</c:v>
                </c:pt>
                <c:pt idx="72">
                  <c:v>2.1935860033048068E-4</c:v>
                </c:pt>
                <c:pt idx="73">
                  <c:v>2.395419970127256E-4</c:v>
                </c:pt>
                <c:pt idx="74">
                  <c:v>2.6149055202282428E-4</c:v>
                </c:pt>
                <c:pt idx="75">
                  <c:v>2.8534986697743993E-4</c:v>
                </c:pt>
                <c:pt idx="76">
                  <c:v>3.1127675004825325E-4</c:v>
                </c:pt>
                <c:pt idx="77">
                  <c:v>3.3944000802619558E-4</c:v>
                </c:pt>
                <c:pt idx="78">
                  <c:v>3.7002128846781089E-4</c:v>
                </c:pt>
                <c:pt idx="79">
                  <c:v>4.0321597461125862E-4</c:v>
                </c:pt>
                <c:pt idx="80">
                  <c:v>4.3923413587505783E-4</c:v>
                </c:pt>
                <c:pt idx="81">
                  <c:v>4.783015368448992E-4</c:v>
                </c:pt>
                <c:pt idx="82">
                  <c:v>5.2066070777782413E-4</c:v>
                </c:pt>
                <c:pt idx="83">
                  <c:v>5.6657207975877749E-4</c:v>
                </c:pt>
                <c:pt idx="84">
                  <c:v>6.163151877635536E-4</c:v>
                </c:pt>
                <c:pt idx="85">
                  <c:v>6.7018994499139261E-4</c:v>
                </c:pt>
                <c:pt idx="86">
                  <c:v>7.2851799194791815E-4</c:v>
                </c:pt>
                <c:pt idx="87">
                  <c:v>7.9164412387412557E-4</c:v>
                </c:pt>
                <c:pt idx="88">
                  <c:v>8.5993780022620861E-4</c:v>
                </c:pt>
                <c:pt idx="89">
                  <c:v>9.3379474003115522E-4</c:v>
                </c:pt>
                <c:pt idx="90">
                  <c:v>1.0136386070470917E-3</c:v>
                </c:pt>
                <c:pt idx="91">
                  <c:v>1.099922788771517E-3</c:v>
                </c:pt>
                <c:pt idx="92">
                  <c:v>1.1931322734488575E-3</c:v>
                </c:pt>
                <c:pt idx="93">
                  <c:v>1.293785629326009E-3</c:v>
                </c:pt>
                <c:pt idx="94">
                  <c:v>1.4024370905161183E-3</c:v>
                </c:pt>
                <c:pt idx="95">
                  <c:v>1.5196787539163393E-3</c:v>
                </c:pt>
                <c:pt idx="96">
                  <c:v>1.6461428917238017E-3</c:v>
                </c:pt>
                <c:pt idx="97">
                  <c:v>1.7825043841815916E-3</c:v>
                </c:pt>
                <c:pt idx="98">
                  <c:v>1.9294832772561847E-3</c:v>
                </c:pt>
                <c:pt idx="99">
                  <c:v>2.0878474700331872E-3</c:v>
                </c:pt>
                <c:pt idx="100">
                  <c:v>2.2584155366873818E-3</c:v>
                </c:pt>
                <c:pt idx="101">
                  <c:v>2.4420596878900443E-3</c:v>
                </c:pt>
                <c:pt idx="102">
                  <c:v>2.6397088766580011E-3</c:v>
                </c:pt>
                <c:pt idx="103">
                  <c:v>2.8523520535830042E-3</c:v>
                </c:pt>
                <c:pt idx="104">
                  <c:v>3.0810415764732724E-3</c:v>
                </c:pt>
                <c:pt idx="105">
                  <c:v>3.326896779411029E-3</c:v>
                </c:pt>
                <c:pt idx="106">
                  <c:v>3.5911077062567975E-3</c:v>
                </c:pt>
                <c:pt idx="107">
                  <c:v>3.8749390135869696E-3</c:v>
                </c:pt>
                <c:pt idx="108">
                  <c:v>4.1797340480340534E-3</c:v>
                </c:pt>
                <c:pt idx="109">
                  <c:v>4.5069191029519021E-3</c:v>
                </c:pt>
                <c:pt idx="110">
                  <c:v>4.8580078592347165E-3</c:v>
                </c:pt>
                <c:pt idx="111">
                  <c:v>5.2346060150676669E-3</c:v>
                </c:pt>
                <c:pt idx="112">
                  <c:v>5.6384161092392629E-3</c:v>
                </c:pt>
                <c:pt idx="113">
                  <c:v>6.0712425425374951E-3</c:v>
                </c:pt>
                <c:pt idx="114">
                  <c:v>6.5349968016014531E-3</c:v>
                </c:pt>
                <c:pt idx="115">
                  <c:v>7.0317028893856189E-3</c:v>
                </c:pt>
                <c:pt idx="116">
                  <c:v>7.563502966241982E-3</c:v>
                </c:pt>
                <c:pt idx="117">
                  <c:v>8.1326632053369662E-3</c:v>
                </c:pt>
                <c:pt idx="118">
                  <c:v>8.7415798658922808E-3</c:v>
                </c:pt>
                <c:pt idx="119">
                  <c:v>9.3927855874527278E-3</c:v>
                </c:pt>
                <c:pt idx="120">
                  <c:v>1.0088955908012133E-2</c:v>
                </c:pt>
                <c:pt idx="121">
                  <c:v>1.0832916008533937E-2</c:v>
                </c:pt>
                <c:pt idx="122">
                  <c:v>1.1627647686030938E-2</c:v>
                </c:pt>
                <c:pt idx="123">
                  <c:v>1.2476296556716218E-2</c:v>
                </c:pt>
                <c:pt idx="124">
                  <c:v>1.3382179490720634E-2</c:v>
                </c:pt>
                <c:pt idx="125">
                  <c:v>1.4348792278898173E-2</c:v>
                </c:pt>
                <c:pt idx="126">
                  <c:v>1.5379817532026337E-2</c:v>
                </c:pt>
                <c:pt idx="127">
                  <c:v>1.6479132811949963E-2</c:v>
                </c:pt>
                <c:pt idx="128">
                  <c:v>1.7650818993732095E-2</c:v>
                </c:pt>
                <c:pt idx="129">
                  <c:v>1.8899168857093709E-2</c:v>
                </c:pt>
                <c:pt idx="130">
                  <c:v>2.0228695904795747E-2</c:v>
                </c:pt>
                <c:pt idx="131">
                  <c:v>2.1644143404883961E-2</c:v>
                </c:pt>
                <c:pt idx="132">
                  <c:v>2.315049365281999E-2</c:v>
                </c:pt>
                <c:pt idx="133">
                  <c:v>2.4752977448851687E-2</c:v>
                </c:pt>
                <c:pt idx="134">
                  <c:v>2.6457083784928077E-2</c:v>
                </c:pt>
                <c:pt idx="135">
                  <c:v>2.8268569734643562E-2</c:v>
                </c:pt>
                <c:pt idx="136">
                  <c:v>3.0193470538741503E-2</c:v>
                </c:pt>
                <c:pt idx="137">
                  <c:v>3.2238109877547938E-2</c:v>
                </c:pt>
                <c:pt idx="138">
                  <c:v>3.4409110320868359E-2</c:v>
                </c:pt>
                <c:pt idx="139">
                  <c:v>3.6713403944547043E-2</c:v>
                </c:pt>
                <c:pt idx="140">
                  <c:v>3.9158243101880479E-2</c:v>
                </c:pt>
                <c:pt idx="141">
                  <c:v>4.1751211336904015E-2</c:v>
                </c:pt>
                <c:pt idx="142">
                  <c:v>4.4500234425142053E-2</c:v>
                </c:pt>
                <c:pt idx="143">
                  <c:v>4.7413591526380326E-2</c:v>
                </c:pt>
                <c:pt idx="144">
                  <c:v>5.0499926432767343E-2</c:v>
                </c:pt>
                <c:pt idx="145">
                  <c:v>5.3768258893311542E-2</c:v>
                </c:pt>
                <c:pt idx="146">
                  <c:v>5.722799599618935E-2</c:v>
                </c:pt>
                <c:pt idx="147">
                  <c:v>6.0888943586994961E-2</c:v>
                </c:pt>
                <c:pt idx="148">
                  <c:v>6.4761317700870805E-2</c:v>
                </c:pt>
                <c:pt idx="149">
                  <c:v>6.8855755984272043E-2</c:v>
                </c:pt>
                <c:pt idx="150">
                  <c:v>7.3183329081116383E-2</c:v>
                </c:pt>
                <c:pt idx="151">
                  <c:v>7.7755551956073282E-2</c:v>
                </c:pt>
                <c:pt idx="152">
                  <c:v>8.2584395126480928E-2</c:v>
                </c:pt>
                <c:pt idx="153">
                  <c:v>8.7682295772847987E-2</c:v>
                </c:pt>
                <c:pt idx="154">
                  <c:v>9.3062168695933312E-2</c:v>
                </c:pt>
                <c:pt idx="155">
                  <c:v>9.8737417087403426E-2</c:v>
                </c:pt>
                <c:pt idx="156">
                  <c:v>0.10472194307887256</c:v>
                </c:pt>
                <c:pt idx="157">
                  <c:v>0.11103015803292073</c:v>
                </c:pt>
                <c:pt idx="158">
                  <c:v>0.11767699253815664</c:v>
                </c:pt>
                <c:pt idx="159">
                  <c:v>0.12467790606832849</c:v>
                </c:pt>
                <c:pt idx="160">
                  <c:v>0.13204889626471691</c:v>
                </c:pt>
                <c:pt idx="161">
                  <c:v>0.13980650779873752</c:v>
                </c:pt>
                <c:pt idx="162">
                  <c:v>0.14796784077068445</c:v>
                </c:pt>
                <c:pt idx="163">
                  <c:v>0.15655055859916972</c:v>
                </c:pt>
                <c:pt idx="164">
                  <c:v>0.16557289535375991</c:v>
                </c:pt>
                <c:pt idx="165">
                  <c:v>0.17505366248279991</c:v>
                </c:pt>
                <c:pt idx="166">
                  <c:v>0.18501225488730802</c:v>
                </c:pt>
                <c:pt idx="167">
                  <c:v>0.19546865628775736</c:v>
                </c:pt>
                <c:pt idx="168">
                  <c:v>0.20644344383506902</c:v>
                </c:pt>
                <c:pt idx="169">
                  <c:v>0.21795779191004575</c:v>
                </c:pt>
                <c:pt idx="170">
                  <c:v>0.23003347505862626</c:v>
                </c:pt>
                <c:pt idx="171">
                  <c:v>0.24269287000722825</c:v>
                </c:pt>
                <c:pt idx="172">
                  <c:v>0.25595895670332663</c:v>
                </c:pt>
                <c:pt idx="173">
                  <c:v>0.26985531832432641</c:v>
                </c:pt>
                <c:pt idx="174">
                  <c:v>0.2844061401982016</c:v>
                </c:pt>
                <c:pt idx="175">
                  <c:v>0.29963620757911491</c:v>
                </c:pt>
                <c:pt idx="176">
                  <c:v>0.3155709022198453</c:v>
                </c:pt>
                <c:pt idx="177">
                  <c:v>0.33223619768459894</c:v>
                </c:pt>
                <c:pt idx="178">
                  <c:v>0.34965865334404167</c:v>
                </c:pt>
                <c:pt idx="179">
                  <c:v>0.36786540699580234</c:v>
                </c:pt>
                <c:pt idx="180">
                  <c:v>0.38688416605427584</c:v>
                </c:pt>
                <c:pt idx="181">
                  <c:v>0.40674319725272934</c:v>
                </c:pt>
                <c:pt idx="182">
                  <c:v>0.4274713148038084</c:v>
                </c:pt>
                <c:pt idx="183">
                  <c:v>0.44909786696327192</c:v>
                </c:pt>
                <c:pt idx="184">
                  <c:v>0.47165272094446825</c:v>
                </c:pt>
                <c:pt idx="185">
                  <c:v>0.49516624613266352</c:v>
                </c:pt>
                <c:pt idx="186">
                  <c:v>0.51966929554821584</c:v>
                </c:pt>
                <c:pt idx="187">
                  <c:v>0.54519318551181883</c:v>
                </c:pt>
                <c:pt idx="188">
                  <c:v>0.5717696734675789</c:v>
                </c:pt>
                <c:pt idx="189">
                  <c:v>0.59943093391443625</c:v>
                </c:pt>
                <c:pt idx="190">
                  <c:v>0.62820953241426203</c:v>
                </c:pt>
                <c:pt idx="191">
                  <c:v>0.6581383976315347</c:v>
                </c:pt>
                <c:pt idx="192">
                  <c:v>0.68925079137367473</c:v>
                </c:pt>
                <c:pt idx="193">
                  <c:v>0.72158027659849577</c:v>
                </c:pt>
                <c:pt idx="194">
                  <c:v>0.75516068336306597</c:v>
                </c:pt>
                <c:pt idx="195">
                  <c:v>0.79002607268838843</c:v>
                </c:pt>
                <c:pt idx="196">
                  <c:v>0.82621069832079042</c:v>
                </c:pt>
                <c:pt idx="197">
                  <c:v>0.86374896637549214</c:v>
                </c:pt>
                <c:pt idx="198">
                  <c:v>0.90267539284957476</c:v>
                </c:pt>
                <c:pt idx="199">
                  <c:v>0.94302455900089455</c:v>
                </c:pt>
                <c:pt idx="200">
                  <c:v>0.98483106459008229</c:v>
                </c:pt>
                <c:pt idx="201">
                  <c:v>1.0281294789909252</c:v>
                </c:pt>
                <c:pt idx="202">
                  <c:v>1.0729542901802622</c:v>
                </c:pt>
                <c:pt idx="203">
                  <c:v>1.1193398516208446</c:v>
                </c:pt>
                <c:pt idx="204">
                  <c:v>1.1673203270619845</c:v>
                </c:pt>
                <c:pt idx="205">
                  <c:v>1.216929633283574</c:v>
                </c:pt>
                <c:pt idx="206">
                  <c:v>1.268201380818861</c:v>
                </c:pt>
                <c:pt idx="207">
                  <c:v>1.3211688126981964</c:v>
                </c:pt>
                <c:pt idx="208">
                  <c:v>1.3758647412586269</c:v>
                </c:pt>
                <c:pt idx="209">
                  <c:v>1.4323214830763695</c:v>
                </c:pt>
                <c:pt idx="210">
                  <c:v>1.4905707920869495</c:v>
                </c:pt>
                <c:pt idx="211">
                  <c:v>1.5506437909481501</c:v>
                </c:pt>
                <c:pt idx="212">
                  <c:v>1.6125709007416864</c:v>
                </c:pt>
                <c:pt idx="213">
                  <c:v>1.6763817690808083</c:v>
                </c:pt>
                <c:pt idx="214">
                  <c:v>1.7421051967227892</c:v>
                </c:pt>
                <c:pt idx="215">
                  <c:v>1.8097690627795804</c:v>
                </c:pt>
                <c:pt idx="216">
                  <c:v>1.8794002486363723</c:v>
                </c:pt>
                <c:pt idx="217">
                  <c:v>1.9510245606871996</c:v>
                </c:pt>
                <c:pt idx="218">
                  <c:v>2.0246666520091412</c:v>
                </c:pt>
                <c:pt idx="219">
                  <c:v>2.1003499431043067</c:v>
                </c:pt>
                <c:pt idx="220">
                  <c:v>2.1780965418401532</c:v>
                </c:pt>
                <c:pt idx="221">
                  <c:v>2.2579271627349438</c:v>
                </c:pt>
                <c:pt idx="222">
                  <c:v>2.3398610457328894</c:v>
                </c:pt>
                <c:pt idx="223">
                  <c:v>2.423915874626168</c:v>
                </c:pt>
                <c:pt idx="224">
                  <c:v>2.5101076952879606</c:v>
                </c:pt>
                <c:pt idx="225">
                  <c:v>2.5984508338803662</c:v>
                </c:pt>
                <c:pt idx="226">
                  <c:v>2.6889578152176319</c:v>
                </c:pt>
                <c:pt idx="227">
                  <c:v>2.7816392814604747</c:v>
                </c:pt>
                <c:pt idx="228">
                  <c:v>2.8765039113294621</c:v>
                </c:pt>
                <c:pt idx="229">
                  <c:v>2.9735583400310248</c:v>
                </c:pt>
                <c:pt idx="230">
                  <c:v>3.0728070800869673</c:v>
                </c:pt>
                <c:pt idx="231">
                  <c:v>3.1742524432727226</c:v>
                </c:pt>
                <c:pt idx="232">
                  <c:v>3.2778944638745409</c:v>
                </c:pt>
                <c:pt idx="233">
                  <c:v>3.3837308234496186</c:v>
                </c:pt>
                <c:pt idx="234">
                  <c:v>3.4917567773363962</c:v>
                </c:pt>
                <c:pt idx="235">
                  <c:v>3.6019650831001986</c:v>
                </c:pt>
                <c:pt idx="236">
                  <c:v>3.7143459311452309</c:v>
                </c:pt>
                <c:pt idx="237">
                  <c:v>3.828886877702288</c:v>
                </c:pt>
                <c:pt idx="238">
                  <c:v>3.9455727804182801</c:v>
                </c:pt>
                <c:pt idx="239">
                  <c:v>4.0643857367602072</c:v>
                </c:pt>
                <c:pt idx="240">
                  <c:v>4.1853050254547526</c:v>
                </c:pt>
                <c:pt idx="241">
                  <c:v>4.3083070511841139</c:v>
                </c:pt>
                <c:pt idx="242">
                  <c:v>4.4333652927475695</c:v>
                </c:pt>
                <c:pt idx="243">
                  <c:v>4.5604502549111343</c:v>
                </c:pt>
                <c:pt idx="244">
                  <c:v>4.6895294241496339</c:v>
                </c:pt>
                <c:pt idx="245">
                  <c:v>4.820567228491611</c:v>
                </c:pt>
                <c:pt idx="246">
                  <c:v>4.9535250016735386</c:v>
                </c:pt>
                <c:pt idx="247">
                  <c:v>5.0883609517944581</c:v>
                </c:pt>
                <c:pt idx="248">
                  <c:v>5.2250301346728198</c:v>
                </c:pt>
                <c:pt idx="249">
                  <c:v>5.3634844320845376</c:v>
                </c:pt>
                <c:pt idx="250">
                  <c:v>5.5036725350646201</c:v>
                </c:pt>
                <c:pt idx="251">
                  <c:v>5.645539932447261</c:v>
                </c:pt>
                <c:pt idx="252">
                  <c:v>5.7890289047996513</c:v>
                </c:pt>
                <c:pt idx="253">
                  <c:v>5.9340785239104461</c:v>
                </c:pt>
                <c:pt idx="254">
                  <c:v>6.0806246579846315</c:v>
                </c:pt>
                <c:pt idx="255">
                  <c:v>6.2285999826439751</c:v>
                </c:pt>
                <c:pt idx="256">
                  <c:v>6.3779339979067915</c:v>
                </c:pt>
                <c:pt idx="257">
                  <c:v>6.5285530512165701</c:v>
                </c:pt>
                <c:pt idx="258">
                  <c:v>6.6803803666390635</c:v>
                </c:pt>
                <c:pt idx="259">
                  <c:v>6.8333360803017769</c:v>
                </c:pt>
                <c:pt idx="260">
                  <c:v>6.9873372821580455</c:v>
                </c:pt>
                <c:pt idx="261">
                  <c:v>7.1422980641249678</c:v>
                </c:pt>
                <c:pt idx="262">
                  <c:v>7.2981295746419663</c:v>
                </c:pt>
                <c:pt idx="263">
                  <c:v>7.4547400796818666</c:v>
                </c:pt>
                <c:pt idx="264">
                  <c:v>7.612035030218629</c:v>
                </c:pt>
                <c:pt idx="265">
                  <c:v>7.7699171361595294</c:v>
                </c:pt>
                <c:pt idx="266">
                  <c:v>7.9282864467139333</c:v>
                </c:pt>
                <c:pt idx="267">
                  <c:v>8.0870404371668752</c:v>
                </c:pt>
                <c:pt idx="268">
                  <c:v>8.2460741020090058</c:v>
                </c:pt>
                <c:pt idx="269">
                  <c:v>8.4052800543450505</c:v>
                </c:pt>
                <c:pt idx="270">
                  <c:v>8.5645486315057013</c:v>
                </c:pt>
                <c:pt idx="271">
                  <c:v>8.7237680067509729</c:v>
                </c:pt>
                <c:pt idx="272">
                  <c:v>8.8828243069484678</c:v>
                </c:pt>
                <c:pt idx="273">
                  <c:v>9.0416017360929501</c:v>
                </c:pt>
                <c:pt idx="274">
                  <c:v>9.1999827045038653</c:v>
                </c:pt>
                <c:pt idx="275">
                  <c:v>9.3578479635375071</c:v>
                </c:pt>
                <c:pt idx="276">
                  <c:v>9.5150767456336034</c:v>
                </c:pt>
                <c:pt idx="277">
                  <c:v>9.6715469094544879</c:v>
                </c:pt>
                <c:pt idx="278">
                  <c:v>9.8271350899516534</c:v>
                </c:pt>
                <c:pt idx="279">
                  <c:v>9.9817168530781011</c:v>
                </c:pt>
                <c:pt idx="280">
                  <c:v>10.135166854917165</c:v>
                </c:pt>
                <c:pt idx="281">
                  <c:v>10.287359004948538</c:v>
                </c:pt>
                <c:pt idx="282">
                  <c:v>10.438166633180234</c:v>
                </c:pt>
                <c:pt idx="283">
                  <c:v>10.587462660842029</c:v>
                </c:pt>
                <c:pt idx="284">
                  <c:v>10.735119774334862</c:v>
                </c:pt>
                <c:pt idx="285">
                  <c:v>10.881010602117842</c:v>
                </c:pt>
                <c:pt idx="286">
                  <c:v>11.025007894190781</c:v>
                </c:pt>
                <c:pt idx="287">
                  <c:v>11.166984703837556</c:v>
                </c:pt>
                <c:pt idx="288">
                  <c:v>11.306814571266807</c:v>
                </c:pt>
                <c:pt idx="289">
                  <c:v>11.444371708788841</c:v>
                </c:pt>
                <c:pt idx="290">
                  <c:v>11.579531187158628</c:v>
                </c:pt>
                <c:pt idx="291">
                  <c:v>11.712169122696304</c:v>
                </c:pt>
                <c:pt idx="292">
                  <c:v>11.842162864807142</c:v>
                </c:pt>
                <c:pt idx="293">
                  <c:v>11.969391183500198</c:v>
                </c:pt>
                <c:pt idx="294">
                  <c:v>12.093734456511278</c:v>
                </c:pt>
                <c:pt idx="295">
                  <c:v>12.215074855631856</c:v>
                </c:pt>
                <c:pt idx="296">
                  <c:v>12.33329653183333</c:v>
                </c:pt>
                <c:pt idx="297">
                  <c:v>12.448285798788225</c:v>
                </c:pt>
                <c:pt idx="298">
                  <c:v>12.559931314388576</c:v>
                </c:pt>
                <c:pt idx="299">
                  <c:v>12.668124259830675</c:v>
                </c:pt>
                <c:pt idx="300">
                  <c:v>12.772758515904771</c:v>
                </c:pt>
                <c:pt idx="301">
                  <c:v>12.873730836058487</c:v>
                </c:pt>
                <c:pt idx="302">
                  <c:v>12.970941015856226</c:v>
                </c:pt>
                <c:pt idx="303">
                  <c:v>13.064292058437871</c:v>
                </c:pt>
                <c:pt idx="304">
                  <c:v>13.153690335601803</c:v>
                </c:pt>
                <c:pt idx="305">
                  <c:v>13.239045744132667</c:v>
                </c:pt>
                <c:pt idx="306">
                  <c:v>13.320271857011281</c:v>
                </c:pt>
                <c:pt idx="307">
                  <c:v>13.397286069153539</c:v>
                </c:pt>
                <c:pt idx="308">
                  <c:v>13.470009737329841</c:v>
                </c:pt>
                <c:pt idx="309">
                  <c:v>13.53836831393901</c:v>
                </c:pt>
                <c:pt idx="310">
                  <c:v>13.602291474313747</c:v>
                </c:pt>
                <c:pt idx="311">
                  <c:v>13.661713237255404</c:v>
                </c:pt>
                <c:pt idx="312">
                  <c:v>13.716572078510167</c:v>
                </c:pt>
                <c:pt idx="313">
                  <c:v>13.766811036910035</c:v>
                </c:pt>
                <c:pt idx="314">
                  <c:v>13.812377812926345</c:v>
                </c:pt>
                <c:pt idx="315">
                  <c:v>13.853224859393915</c:v>
                </c:pt>
                <c:pt idx="316">
                  <c:v>13.889309464186979</c:v>
                </c:pt>
                <c:pt idx="317">
                  <c:v>13.920593824646364</c:v>
                </c:pt>
                <c:pt idx="318">
                  <c:v>13.947045113574241</c:v>
                </c:pt>
                <c:pt idx="319">
                  <c:v>13.968635536637281</c:v>
                </c:pt>
                <c:pt idx="320">
                  <c:v>13.985342381037874</c:v>
                </c:pt>
                <c:pt idx="321">
                  <c:v>13.997148055329651</c:v>
                </c:pt>
                <c:pt idx="322">
                  <c:v>14.004040120286991</c:v>
                </c:pt>
                <c:pt idx="323">
                  <c:v>14.006011310746601</c:v>
                </c:pt>
                <c:pt idx="324">
                  <c:v>14.003059548370201</c:v>
                </c:pt>
                <c:pt idx="325">
                  <c:v>13.995187945296241</c:v>
                </c:pt>
                <c:pt idx="326">
                  <c:v>13.982404798671817</c:v>
                </c:pt>
                <c:pt idx="327">
                  <c:v>13.964723576078178</c:v>
                </c:pt>
                <c:pt idx="328">
                  <c:v>13.942162891885907</c:v>
                </c:pt>
                <c:pt idx="329">
                  <c:v>13.914746474597184</c:v>
                </c:pt>
                <c:pt idx="330">
                  <c:v>13.882503125256543</c:v>
                </c:pt>
                <c:pt idx="331">
                  <c:v>13.845466667030619</c:v>
                </c:pt>
                <c:pt idx="332">
                  <c:v>13.803675886081827</c:v>
                </c:pt>
                <c:pt idx="333">
                  <c:v>13.757174463880268</c:v>
                </c:pt>
                <c:pt idx="334">
                  <c:v>13.706010901118052</c:v>
                </c:pt>
                <c:pt idx="335">
                  <c:v>13.650238433414055</c:v>
                </c:pt>
                <c:pt idx="336">
                  <c:v>13.589914939011061</c:v>
                </c:pt>
                <c:pt idx="337">
                  <c:v>13.525102838691998</c:v>
                </c:pt>
                <c:pt idx="338">
                  <c:v>13.455868988156613</c:v>
                </c:pt>
                <c:pt idx="339">
                  <c:v>13.382284563116569</c:v>
                </c:pt>
                <c:pt idx="340">
                  <c:v>13.304424937389236</c:v>
                </c:pt>
                <c:pt idx="341">
                  <c:v>13.222369554279137</c:v>
                </c:pt>
                <c:pt idx="342">
                  <c:v>13.136201791549357</c:v>
                </c:pt>
                <c:pt idx="343">
                  <c:v>13.046008820323882</c:v>
                </c:pt>
                <c:pt idx="344">
                  <c:v>12.951881458225934</c:v>
                </c:pt>
                <c:pt idx="345">
                  <c:v>12.853914017121683</c:v>
                </c:pt>
                <c:pt idx="346">
                  <c:v>12.752204145814055</c:v>
                </c:pt>
                <c:pt idx="347">
                  <c:v>12.646852668060639</c:v>
                </c:pt>
                <c:pt idx="348">
                  <c:v>12.537963416284637</c:v>
                </c:pt>
                <c:pt idx="349">
                  <c:v>12.425643061367706</c:v>
                </c:pt>
                <c:pt idx="350">
                  <c:v>12.310000938912344</c:v>
                </c:pt>
                <c:pt idx="351">
                  <c:v>12.191148872366199</c:v>
                </c:pt>
                <c:pt idx="352">
                  <c:v>12.069200993414087</c:v>
                </c:pt>
                <c:pt idx="353">
                  <c:v>11.944273560032277</c:v>
                </c:pt>
                <c:pt idx="354">
                  <c:v>11.816484772615864</c:v>
                </c:pt>
                <c:pt idx="355">
                  <c:v>11.685954588581781</c:v>
                </c:pt>
                <c:pt idx="356">
                  <c:v>11.552804535848979</c:v>
                </c:pt>
                <c:pt idx="357">
                  <c:v>11.417157525606246</c:v>
                </c:pt>
                <c:pt idx="358">
                  <c:v>11.279137664759295</c:v>
                </c:pt>
                <c:pt idx="359">
                  <c:v>11.138870068461298</c:v>
                </c:pt>
                <c:pt idx="360">
                  <c:v>10.996480673115981</c:v>
                </c:pt>
                <c:pt idx="361">
                  <c:v>10.85209605023611</c:v>
                </c:pt>
                <c:pt idx="362">
                  <c:v>10.705843221544756</c:v>
                </c:pt>
                <c:pt idx="363">
                  <c:v>10.557849475683799</c:v>
                </c:pt>
                <c:pt idx="364">
                  <c:v>10.408242186884785</c:v>
                </c:pt>
                <c:pt idx="365">
                  <c:v>10.257148635990406</c:v>
                </c:pt>
                <c:pt idx="366">
                  <c:v>10.104695834117036</c:v>
                </c:pt>
                <c:pt idx="367">
                  <c:v>9.9510103493317033</c:v>
                </c:pt>
                <c:pt idx="368">
                  <c:v>9.7962181366410714</c:v>
                </c:pt>
                <c:pt idx="369">
                  <c:v>9.6404443716106094</c:v>
                </c:pt>
                <c:pt idx="370">
                  <c:v>9.483813287896476</c:v>
                </c:pt>
                <c:pt idx="371">
                  <c:v>9.326448018977775</c:v>
                </c:pt>
                <c:pt idx="372">
                  <c:v>9.1684704443500369</c:v>
                </c:pt>
                <c:pt idx="373">
                  <c:v>9.0100010404254451</c:v>
                </c:pt>
                <c:pt idx="374">
                  <c:v>8.8511587363823647</c:v>
                </c:pt>
                <c:pt idx="375">
                  <c:v>8.6920607751710293</c:v>
                </c:pt>
                <c:pt idx="376">
                  <c:v>8.5328225798856661</c:v>
                </c:pt>
                <c:pt idx="377">
                  <c:v>8.3735576256841817</c:v>
                </c:pt>
                <c:pt idx="378">
                  <c:v>8.2143773174196877</c:v>
                </c:pt>
                <c:pt idx="379">
                  <c:v>8.0553908731438408</c:v>
                </c:pt>
                <c:pt idx="380">
                  <c:v>7.896705213604994</c:v>
                </c:pt>
                <c:pt idx="381">
                  <c:v>7.7384248578668977</c:v>
                </c:pt>
                <c:pt idx="382">
                  <c:v>7.5806518251438781</c:v>
                </c:pt>
                <c:pt idx="383">
                  <c:v>7.4234855429314246</c:v>
                </c:pt>
                <c:pt idx="384">
                  <c:v>7.2670227615066194</c:v>
                </c:pt>
                <c:pt idx="385">
                  <c:v>7.1113574748392034</c:v>
                </c:pt>
                <c:pt idx="386">
                  <c:v>6.9565808479376816</c:v>
                </c:pt>
                <c:pt idx="387">
                  <c:v>6.8027811506828852</c:v>
                </c:pt>
                <c:pt idx="388">
                  <c:v>6.650043698093854</c:v>
                </c:pt>
                <c:pt idx="389">
                  <c:v>6.4984507970541783</c:v>
                </c:pt>
                <c:pt idx="390">
                  <c:v>6.3480816994449007</c:v>
                </c:pt>
                <c:pt idx="391">
                  <c:v>6.1990125616495124</c:v>
                </c:pt>
                <c:pt idx="392">
                  <c:v>6.0513164103600099</c:v>
                </c:pt>
                <c:pt idx="393">
                  <c:v>5.9050631146179509</c:v>
                </c:pt>
                <c:pt idx="394">
                  <c:v>5.760319363998982</c:v>
                </c:pt>
                <c:pt idx="395">
                  <c:v>5.617148652836657</c:v>
                </c:pt>
                <c:pt idx="396">
                  <c:v>5.4756112703806696</c:v>
                </c:pt>
                <c:pt idx="397">
                  <c:v>5.3357642967547854</c:v>
                </c:pt>
                <c:pt idx="398">
                  <c:v>5.1976616045868482</c:v>
                </c:pt>
                <c:pt idx="399">
                  <c:v>5.0613538661613209</c:v>
                </c:pt>
                <c:pt idx="400">
                  <c:v>4.9268885659353741</c:v>
                </c:pt>
                <c:pt idx="401">
                  <c:v>4.794310018261414</c:v>
                </c:pt>
                <c:pt idx="402">
                  <c:v>4.6636593901334633</c:v>
                </c:pt>
                <c:pt idx="403">
                  <c:v>4.5349747287842419</c:v>
                </c:pt>
                <c:pt idx="404">
                  <c:v>4.4082909939419492</c:v>
                </c:pt>
                <c:pt idx="405">
                  <c:v>4.2836400945499022</c:v>
                </c:pt>
                <c:pt idx="406">
                  <c:v>4.1610509297567111</c:v>
                </c:pt>
                <c:pt idx="407">
                  <c:v>4.0405494339661772</c:v>
                </c:pt>
                <c:pt idx="408">
                  <c:v>3.9221586257327776</c:v>
                </c:pt>
                <c:pt idx="409">
                  <c:v>3.8058986603191323</c:v>
                </c:pt>
                <c:pt idx="410">
                  <c:v>3.6917868856584026</c:v>
                </c:pt>
                <c:pt idx="411">
                  <c:v>3.5798379015392539</c:v>
                </c:pt>
                <c:pt idx="412">
                  <c:v>3.4700636217779204</c:v>
                </c:pt>
                <c:pt idx="413">
                  <c:v>3.362473339167491</c:v>
                </c:pt>
                <c:pt idx="414">
                  <c:v>3.2570737929778351</c:v>
                </c:pt>
                <c:pt idx="415">
                  <c:v>3.153869238794055</c:v>
                </c:pt>
                <c:pt idx="416">
                  <c:v>3.0528615204734897</c:v>
                </c:pt>
                <c:pt idx="417">
                  <c:v>2.9540501440033275</c:v>
                </c:pt>
                <c:pt idx="418">
                  <c:v>2.8574323530510779</c:v>
                </c:pt>
                <c:pt idx="419">
                  <c:v>2.7630032059902176</c:v>
                </c:pt>
                <c:pt idx="420">
                  <c:v>2.6707556541990773</c:v>
                </c:pt>
                <c:pt idx="421">
                  <c:v>2.5806806214267088</c:v>
                </c:pt>
                <c:pt idx="422">
                  <c:v>2.4927670840239236</c:v>
                </c:pt>
                <c:pt idx="423">
                  <c:v>2.4070021518494173</c:v>
                </c:pt>
                <c:pt idx="424">
                  <c:v>2.3233711496544833</c:v>
                </c:pt>
                <c:pt idx="425">
                  <c:v>2.2418576987663417</c:v>
                </c:pt>
                <c:pt idx="426">
                  <c:v>2.1624437988885412</c:v>
                </c:pt>
                <c:pt idx="427">
                  <c:v>2.0851099098431716</c:v>
                </c:pt>
                <c:pt idx="428">
                  <c:v>2.0098350330921151</c:v>
                </c:pt>
                <c:pt idx="429">
                  <c:v>1.9365967928723549</c:v>
                </c:pt>
                <c:pt idx="430">
                  <c:v>1.8653715167878171</c:v>
                </c:pt>
                <c:pt idx="431">
                  <c:v>1.7961343157274172</c:v>
                </c:pt>
                <c:pt idx="432">
                  <c:v>1.7288591629431975</c:v>
                </c:pt>
                <c:pt idx="433">
                  <c:v>1.6635189721760901</c:v>
                </c:pt>
                <c:pt idx="434">
                  <c:v>1.6000856746928211</c:v>
                </c:pt>
                <c:pt idx="435">
                  <c:v>1.5385302951205138</c:v>
                </c:pt>
                <c:pt idx="436">
                  <c:v>1.4788230259632036</c:v>
                </c:pt>
                <c:pt idx="437">
                  <c:v>1.4209333007000384</c:v>
                </c:pt>
                <c:pt idx="438">
                  <c:v>1.364829865367083</c:v>
                </c:pt>
                <c:pt idx="439">
                  <c:v>1.3104808485323793</c:v>
                </c:pt>
                <c:pt idx="440">
                  <c:v>1.2578538295857076</c:v>
                </c:pt>
                <c:pt idx="441">
                  <c:v>1.2069159052647018</c:v>
                </c:pt>
                <c:pt idx="442">
                  <c:v>1.1576337543531685</c:v>
                </c:pt>
                <c:pt idx="443">
                  <c:v>1.1099737004900816</c:v>
                </c:pt>
                <c:pt idx="444">
                  <c:v>1.063901773034992</c:v>
                </c:pt>
                <c:pt idx="445">
                  <c:v>1.0193837659462044</c:v>
                </c:pt>
                <c:pt idx="446">
                  <c:v>0.97638529462878831</c:v>
                </c:pt>
                <c:pt idx="447">
                  <c:v>0.93487185072192203</c:v>
                </c:pt>
                <c:pt idx="448">
                  <c:v>0.8948088547976375</c:v>
                </c:pt>
                <c:pt idx="449">
                  <c:v>0.85616170694942406</c:v>
                </c:pt>
                <c:pt idx="450">
                  <c:v>0.81889583525829457</c:v>
                </c:pt>
                <c:pt idx="451">
                  <c:v>0.78297674212524537</c:v>
                </c:pt>
                <c:pt idx="452">
                  <c:v>0.7483700484651099</c:v>
                </c:pt>
                <c:pt idx="453">
                  <c:v>0.71504153577196294</c:v>
                </c:pt>
                <c:pt idx="454">
                  <c:v>0.68295718605035949</c:v>
                </c:pt>
                <c:pt idx="455">
                  <c:v>0.65208321963431803</c:v>
                </c:pt>
                <c:pt idx="456">
                  <c:v>0.62238613090518879</c:v>
                </c:pt>
                <c:pt idx="457">
                  <c:v>0.59383272193153758</c:v>
                </c:pt>
                <c:pt idx="458">
                  <c:v>0.56639013405358685</c:v>
                </c:pt>
                <c:pt idx="459">
                  <c:v>0.54002587744244102</c:v>
                </c:pt>
                <c:pt idx="460">
                  <c:v>0.51470785866540192</c:v>
                </c:pt>
                <c:pt idx="461">
                  <c:v>0.49040440629219606</c:v>
                </c:pt>
                <c:pt idx="462">
                  <c:v>0.46708429458200851</c:v>
                </c:pt>
                <c:pt idx="463">
                  <c:v>0.44471676529082682</c:v>
                </c:pt>
                <c:pt idx="464">
                  <c:v>0.42327154764434261</c:v>
                </c:pt>
                <c:pt idx="465">
                  <c:v>0.40271887652194582</c:v>
                </c:pt>
                <c:pt idx="466">
                  <c:v>0.38302950889961096</c:v>
                </c:pt>
                <c:pt idx="467">
                  <c:v>0.36417473860296506</c:v>
                </c:pt>
                <c:pt idx="468">
                  <c:v>0.34612640942085676</c:v>
                </c:pt>
                <c:pt idx="469">
                  <c:v>0.32885692663372684</c:v>
                </c:pt>
                <c:pt idx="470">
                  <c:v>0.3123392670106242</c:v>
                </c:pt>
                <c:pt idx="471">
                  <c:v>0.29654698732984863</c:v>
                </c:pt>
                <c:pt idx="472">
                  <c:v>0.28145423148029003</c:v>
                </c:pt>
                <c:pt idx="473">
                  <c:v>0.2670357361993016</c:v>
                </c:pt>
                <c:pt idx="474">
                  <c:v>0.25326683550364304</c:v>
                </c:pt>
                <c:pt idx="475">
                  <c:v>0.24012346387416458</c:v>
                </c:pt>
                <c:pt idx="476">
                  <c:v>0.22758215824660144</c:v>
                </c:pt>
                <c:pt idx="477">
                  <c:v>0.21562005886989408</c:v>
                </c:pt>
                <c:pt idx="478">
                  <c:v>0.20421490908706663</c:v>
                </c:pt>
                <c:pt idx="479">
                  <c:v>0.19334505409633218</c:v>
                </c:pt>
                <c:pt idx="480">
                  <c:v>0.18298943874776913</c:v>
                </c:pt>
                <c:pt idx="481">
                  <c:v>0.17312760443174122</c:v>
                </c:pt>
                <c:pt idx="482">
                  <c:v>0.16373968511350823</c:v>
                </c:pt>
                <c:pt idx="483">
                  <c:v>0.15480640256768505</c:v>
                </c:pt>
                <c:pt idx="484">
                  <c:v>0.14630906086597265</c:v>
                </c:pt>
                <c:pt idx="485">
                  <c:v>0.13822954016932121</c:v>
                </c:pt>
                <c:pt idx="486">
                  <c:v>0.13055028987570755</c:v>
                </c:pt>
                <c:pt idx="487">
                  <c:v>0.12325432117271962</c:v>
                </c:pt>
                <c:pt idx="488">
                  <c:v>0.11632519904292514</c:v>
                </c:pt>
                <c:pt idx="489">
                  <c:v>0.10974703376921066</c:v>
                </c:pt>
                <c:pt idx="490">
                  <c:v>0.10350447198495358</c:v>
                </c:pt>
                <c:pt idx="491">
                  <c:v>9.7582687313339467E-2</c:v>
                </c:pt>
                <c:pt idx="492">
                  <c:v>9.1967370638056212E-2</c:v>
                </c:pt>
                <c:pt idx="493">
                  <c:v>8.6644720046141585E-2</c:v>
                </c:pt>
                <c:pt idx="494">
                  <c:v>8.1601430482639944E-2</c:v>
                </c:pt>
                <c:pt idx="495">
                  <c:v>7.6824683154543494E-2</c:v>
                </c:pt>
                <c:pt idx="496">
                  <c:v>7.2302134720017577E-2</c:v>
                </c:pt>
                <c:pt idx="497">
                  <c:v>6.8021906298604884E-2</c:v>
                </c:pt>
                <c:pt idx="498">
                  <c:v>6.3972572333748368E-2</c:v>
                </c:pt>
                <c:pt idx="499">
                  <c:v>6.0143149340411185E-2</c:v>
                </c:pt>
                <c:pt idx="500">
                  <c:v>5.6523084566965441E-2</c:v>
                </c:pt>
                <c:pt idx="501">
                  <c:v>5.3102244599945399E-2</c:v>
                </c:pt>
                <c:pt idx="502">
                  <c:v>4.9870903938132316E-2</c:v>
                </c:pt>
                <c:pt idx="503">
                  <c:v>4.6819733561378238E-2</c:v>
                </c:pt>
                <c:pt idx="504">
                  <c:v>4.3939789517763964E-2</c:v>
                </c:pt>
                <c:pt idx="505">
                  <c:v>4.1222501551238133E-2</c:v>
                </c:pt>
                <c:pt idx="506">
                  <c:v>3.8659661790659702E-2</c:v>
                </c:pt>
                <c:pt idx="507">
                  <c:v>3.6243413519382553E-2</c:v>
                </c:pt>
                <c:pt idx="508">
                  <c:v>3.3966240043494932E-2</c:v>
                </c:pt>
                <c:pt idx="509">
                  <c:v>3.1820953675246927E-2</c:v>
                </c:pt>
                <c:pt idx="510">
                  <c:v>2.9800684846917481E-2</c:v>
                </c:pt>
                <c:pt idx="511">
                  <c:v>2.7898871369269811E-2</c:v>
                </c:pt>
                <c:pt idx="512">
                  <c:v>2.6109247847247434E-2</c:v>
                </c:pt>
                <c:pt idx="513">
                  <c:v>2.4425835264643255E-2</c:v>
                </c:pt>
                <c:pt idx="514">
                  <c:v>2.284293074816145E-2</c:v>
                </c:pt>
                <c:pt idx="515">
                  <c:v>2.1355097520215624E-2</c:v>
                </c:pt>
                <c:pt idx="516">
                  <c:v>1.9957155048877542E-2</c:v>
                </c:pt>
                <c:pt idx="517">
                  <c:v>1.8644169402208151E-2</c:v>
                </c:pt>
                <c:pt idx="518">
                  <c:v>1.741144381327633E-2</c:v>
                </c:pt>
                <c:pt idx="519">
                  <c:v>1.6254509461602892E-2</c:v>
                </c:pt>
                <c:pt idx="520">
                  <c:v>1.5169116475139077E-2</c:v>
                </c:pt>
                <c:pt idx="521">
                  <c:v>1.4151225156893354E-2</c:v>
                </c:pt>
                <c:pt idx="522">
                  <c:v>1.3196997438981782E-2</c:v>
                </c:pt>
                <c:pt idx="523">
                  <c:v>1.230278856641083E-2</c:v>
                </c:pt>
                <c:pt idx="524">
                  <c:v>1.1465139012050412E-2</c:v>
                </c:pt>
                <c:pt idx="525">
                  <c:v>1.0680766623729862E-2</c:v>
                </c:pt>
                <c:pt idx="526">
                  <c:v>9.9465590036964553E-3</c:v>
                </c:pt>
                <c:pt idx="527">
                  <c:v>9.259566120117111E-3</c:v>
                </c:pt>
                <c:pt idx="528">
                  <c:v>8.6169931498307848E-3</c:v>
                </c:pt>
                <c:pt idx="529">
                  <c:v>8.0161935509742432E-3</c:v>
                </c:pt>
                <c:pt idx="530">
                  <c:v>7.4546623637412966E-3</c:v>
                </c:pt>
                <c:pt idx="531">
                  <c:v>6.9300297370576969E-3</c:v>
                </c:pt>
                <c:pt idx="532">
                  <c:v>6.4400546785792004E-3</c:v>
                </c:pt>
                <c:pt idx="533">
                  <c:v>5.9826190251110276E-3</c:v>
                </c:pt>
                <c:pt idx="534">
                  <c:v>5.5557216301640507E-3</c:v>
                </c:pt>
                <c:pt idx="535">
                  <c:v>5.1574727651420987E-3</c:v>
                </c:pt>
                <c:pt idx="536">
                  <c:v>4.7860887303563535E-3</c:v>
                </c:pt>
                <c:pt idx="537">
                  <c:v>4.4398866718411171E-3</c:v>
                </c:pt>
                <c:pt idx="538">
                  <c:v>4.1172795997731302E-3</c:v>
                </c:pt>
                <c:pt idx="539">
                  <c:v>3.8167716040805786E-3</c:v>
                </c:pt>
                <c:pt idx="540">
                  <c:v>3.5369532626869393E-3</c:v>
                </c:pt>
                <c:pt idx="541">
                  <c:v>3.2764972377864791E-3</c:v>
                </c:pt>
                <c:pt idx="542">
                  <c:v>3.0341540552701099E-3</c:v>
                </c:pt>
                <c:pt idx="543">
                  <c:v>2.8087480625259955E-3</c:v>
                </c:pt>
                <c:pt idx="544">
                  <c:v>2.5991735596463546E-3</c:v>
                </c:pt>
                <c:pt idx="545">
                  <c:v>2.4043910990866981E-3</c:v>
                </c:pt>
                <c:pt idx="546">
                  <c:v>2.2234239487585257E-3</c:v>
                </c:pt>
                <c:pt idx="547">
                  <c:v>2.0553547135501479E-3</c:v>
                </c:pt>
                <c:pt idx="548">
                  <c:v>1.8993221102524271E-3</c:v>
                </c:pt>
                <c:pt idx="549">
                  <c:v>1.7545178908825662E-3</c:v>
                </c:pt>
                <c:pt idx="550">
                  <c:v>1.6201839094374211E-3</c:v>
                </c:pt>
                <c:pt idx="551">
                  <c:v>1.4956093271259712E-3</c:v>
                </c:pt>
                <c:pt idx="552">
                  <c:v>1.3801279511979987E-3</c:v>
                </c:pt>
                <c:pt idx="553">
                  <c:v>1.2731157025314256E-3</c:v>
                </c:pt>
                <c:pt idx="554">
                  <c:v>1.173988207208896E-3</c:v>
                </c:pt>
                <c:pt idx="555">
                  <c:v>1.0821985073966836E-3</c:v>
                </c:pt>
                <c:pt idx="556">
                  <c:v>9.9723488690661157E-4</c:v>
                </c:pt>
                <c:pt idx="557">
                  <c:v>9.186188069222848E-4</c:v>
                </c:pt>
                <c:pt idx="558">
                  <c:v>8.4590294745497336E-4</c:v>
                </c:pt>
                <c:pt idx="559">
                  <c:v>7.7866935019329554E-4</c:v>
                </c:pt>
                <c:pt idx="560">
                  <c:v>7.1652765851784204E-4</c:v>
                </c:pt>
                <c:pt idx="561">
                  <c:v>6.5911345054871489E-4</c:v>
                </c:pt>
                <c:pt idx="562">
                  <c:v>6.0608666120364949E-4</c:v>
                </c:pt>
                <c:pt idx="563">
                  <c:v>5.5713008936923995E-4</c:v>
                </c:pt>
                <c:pt idx="564">
                  <c:v>5.1194798636747068E-4</c:v>
                </c:pt>
                <c:pt idx="565">
                  <c:v>4.7026472204615618E-4</c:v>
                </c:pt>
                <c:pt idx="566">
                  <c:v>4.3182352491751583E-4</c:v>
                </c:pt>
                <c:pt idx="567">
                  <c:v>3.9638529288760926E-4</c:v>
                </c:pt>
                <c:pt idx="568">
                  <c:v>3.6372747123321342E-4</c:v>
                </c:pt>
                <c:pt idx="569">
                  <c:v>3.3364299459954968E-4</c:v>
                </c:pt>
                <c:pt idx="570">
                  <c:v>3.0593928990123271E-4</c:v>
                </c:pt>
                <c:pt idx="571">
                  <c:v>2.8043733712578993E-4</c:v>
                </c:pt>
                <c:pt idx="572">
                  <c:v>2.5697078514759513E-4</c:v>
                </c:pt>
                <c:pt idx="573">
                  <c:v>2.3538511977043601E-4</c:v>
                </c:pt>
                <c:pt idx="574">
                  <c:v>2.1553688132709104E-4</c:v>
                </c:pt>
                <c:pt idx="575">
                  <c:v>1.9729292926774005E-4</c:v>
                </c:pt>
                <c:pt idx="576">
                  <c:v>1.8052975127646529E-4</c:v>
                </c:pt>
                <c:pt idx="577">
                  <c:v>1.6513281455551152E-4</c:v>
                </c:pt>
                <c:pt idx="578">
                  <c:v>1.5099595701732366E-4</c:v>
                </c:pt>
                <c:pt idx="579">
                  <c:v>1.3802081622323921E-4</c:v>
                </c:pt>
                <c:pt idx="580">
                  <c:v>1.2611629400092656E-4</c:v>
                </c:pt>
                <c:pt idx="581">
                  <c:v>1.1519805476720694E-4</c:v>
                </c:pt>
                <c:pt idx="582">
                  <c:v>1.0518805567164958E-4</c:v>
                </c:pt>
                <c:pt idx="583">
                  <c:v>9.6014106764049796E-5</c:v>
                </c:pt>
                <c:pt idx="584">
                  <c:v>8.760945947303176E-5</c:v>
                </c:pt>
                <c:pt idx="585">
                  <c:v>7.991242176750428E-5</c:v>
                </c:pt>
                <c:pt idx="586">
                  <c:v>7.2865998446729687E-5</c:v>
                </c:pt>
                <c:pt idx="587">
                  <c:v>6.6417555086529921E-5</c:v>
                </c:pt>
                <c:pt idx="588">
                  <c:v>6.0518504239922439E-5</c:v>
                </c:pt>
                <c:pt idx="589">
                  <c:v>5.5124012562152811E-5</c:v>
                </c:pt>
                <c:pt idx="590">
                  <c:v>5.01927275983132E-5</c:v>
                </c:pt>
                <c:pt idx="591">
                  <c:v>4.568652303780699E-5</c:v>
                </c:pt>
                <c:pt idx="592">
                  <c:v>4.1570261302267242E-5</c:v>
                </c:pt>
                <c:pt idx="593">
                  <c:v>3.7811572394660188E-5</c:v>
                </c:pt>
                <c:pt idx="594">
                  <c:v>3.4380647994801168E-5</c:v>
                </c:pt>
                <c:pt idx="595">
                  <c:v>3.1250049842028902E-5</c:v>
                </c:pt>
                <c:pt idx="596">
                  <c:v>2.8394531499077713E-5</c:v>
                </c:pt>
                <c:pt idx="597">
                  <c:v>2.5790872641413457E-5</c:v>
                </c:pt>
                <c:pt idx="598">
                  <c:v>2.3417725065088732E-5</c:v>
                </c:pt>
                <c:pt idx="599">
                  <c:v>2.1255469652017518E-5</c:v>
                </c:pt>
                <c:pt idx="600">
                  <c:v>1.9286083575565405E-5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1.2804458211337446</c:v>
                </c:pt>
                <c:pt idx="1">
                  <c:v>9.2714657278508756</c:v>
                </c:pt>
                <c:pt idx="2">
                  <c:v>6.2624856324177536</c:v>
                </c:pt>
                <c:pt idx="3">
                  <c:v>-4.7464944654074062</c:v>
                </c:pt>
                <c:pt idx="4">
                  <c:v>28.244525434107381</c:v>
                </c:pt>
                <c:pt idx="5">
                  <c:v>20.2355453306652</c:v>
                </c:pt>
                <c:pt idx="6">
                  <c:v>-5.7734347760628681</c:v>
                </c:pt>
                <c:pt idx="7">
                  <c:v>13.217585113559121</c:v>
                </c:pt>
                <c:pt idx="8">
                  <c:v>2.208604999128291</c:v>
                </c:pt>
                <c:pt idx="9">
                  <c:v>19.199624880198854</c:v>
                </c:pt>
                <c:pt idx="10">
                  <c:v>15.190644756278072</c:v>
                </c:pt>
                <c:pt idx="11">
                  <c:v>-10.818335373178753</c:v>
                </c:pt>
                <c:pt idx="12">
                  <c:v>-21.827315508773847</c:v>
                </c:pt>
                <c:pt idx="13">
                  <c:v>-5.8362956511719464</c:v>
                </c:pt>
                <c:pt idx="14">
                  <c:v>32.154724198892936</c:v>
                </c:pt>
                <c:pt idx="15">
                  <c:v>-1.8542559593892971</c:v>
                </c:pt>
                <c:pt idx="16">
                  <c:v>-1.8632361269124325</c:v>
                </c:pt>
                <c:pt idx="17">
                  <c:v>9.1277836953379587</c:v>
                </c:pt>
                <c:pt idx="18">
                  <c:v>-4.8811964937245724</c:v>
                </c:pt>
                <c:pt idx="19">
                  <c:v>30.109823304702672</c:v>
                </c:pt>
                <c:pt idx="20">
                  <c:v>6.1008430893010841</c:v>
                </c:pt>
                <c:pt idx="21">
                  <c:v>-1.9081371413814239</c:v>
                </c:pt>
                <c:pt idx="22">
                  <c:v>13.082882611057061</c:v>
                </c:pt>
                <c:pt idx="23">
                  <c:v>7.0739023448583147</c:v>
                </c:pt>
                <c:pt idx="24">
                  <c:v>23.064922058088609</c:v>
                </c:pt>
                <c:pt idx="25">
                  <c:v>40.05594174862221</c:v>
                </c:pt>
                <c:pt idx="26">
                  <c:v>24.0469614141231</c:v>
                </c:pt>
                <c:pt idx="27">
                  <c:v>-2.9620189479747547</c:v>
                </c:pt>
                <c:pt idx="28">
                  <c:v>6.0290006595109453</c:v>
                </c:pt>
                <c:pt idx="29">
                  <c:v>17.020020233487539</c:v>
                </c:pt>
                <c:pt idx="30">
                  <c:v>2.011039770561827</c:v>
                </c:pt>
                <c:pt idx="31">
                  <c:v>20.0020592670122</c:v>
                </c:pt>
                <c:pt idx="32">
                  <c:v>-2.0069212812411932</c:v>
                </c:pt>
                <c:pt idx="33">
                  <c:v>-4.0159018786694185</c:v>
                </c:pt>
                <c:pt idx="34">
                  <c:v>11.975117469829314</c:v>
                </c:pt>
                <c:pt idx="35">
                  <c:v>0.96613675889181427</c:v>
                </c:pt>
                <c:pt idx="36">
                  <c:v>12.957155982647532</c:v>
                </c:pt>
                <c:pt idx="37">
                  <c:v>31.94817513467321</c:v>
                </c:pt>
                <c:pt idx="38">
                  <c:v>-2.0608057920564429</c:v>
                </c:pt>
                <c:pt idx="39">
                  <c:v>12.930213194778052</c:v>
                </c:pt>
                <c:pt idx="40">
                  <c:v>17.921232086783068</c:v>
                </c:pt>
                <c:pt idx="41">
                  <c:v>12.912250874789237</c:v>
                </c:pt>
                <c:pt idx="42">
                  <c:v>13.903269548783923</c:v>
                </c:pt>
                <c:pt idx="43">
                  <c:v>3.8942880978379044</c:v>
                </c:pt>
                <c:pt idx="44">
                  <c:v>-0.11469348997370733</c:v>
                </c:pt>
                <c:pt idx="45">
                  <c:v>-3.1236752276570954</c:v>
                </c:pt>
                <c:pt idx="46">
                  <c:v>21.867342870608077</c:v>
                </c:pt>
                <c:pt idx="47">
                  <c:v>38.858360789368852</c:v>
                </c:pt>
                <c:pt idx="48">
                  <c:v>9.8493785117914214</c:v>
                </c:pt>
                <c:pt idx="49">
                  <c:v>8.8403960195451301</c:v>
                </c:pt>
                <c:pt idx="50">
                  <c:v>-21.168586707322721</c:v>
                </c:pt>
                <c:pt idx="51">
                  <c:v>29.822430309478506</c:v>
                </c:pt>
                <c:pt idx="52">
                  <c:v>8.8134470463375649</c:v>
                </c:pt>
                <c:pt idx="53">
                  <c:v>-9.1955365224150523</c:v>
                </c:pt>
                <c:pt idx="54">
                  <c:v>20.79547957532494</c:v>
                </c:pt>
                <c:pt idx="55">
                  <c:v>3.7864953092548541</c:v>
                </c:pt>
                <c:pt idx="56">
                  <c:v>-7.2224893535301105</c:v>
                </c:pt>
                <c:pt idx="57">
                  <c:v>-3.2314744487445202</c:v>
                </c:pt>
                <c:pt idx="58">
                  <c:v>20.759539984862052</c:v>
                </c:pt>
                <c:pt idx="59">
                  <c:v>40.750553905264759</c:v>
                </c:pt>
                <c:pt idx="60">
                  <c:v>-8.2584327330952405</c:v>
                </c:pt>
                <c:pt idx="61">
                  <c:v>37.732580020412477</c:v>
                </c:pt>
                <c:pt idx="62">
                  <c:v>15.723592112310564</c:v>
                </c:pt>
                <c:pt idx="63">
                  <c:v>6.7146034846956928</c:v>
                </c:pt>
                <c:pt idx="64">
                  <c:v>53.705614074898065</c:v>
                </c:pt>
                <c:pt idx="65">
                  <c:v>37.696623815116702</c:v>
                </c:pt>
                <c:pt idx="66">
                  <c:v>-14.312367367970507</c:v>
                </c:pt>
                <c:pt idx="67">
                  <c:v>-9.3213595536239815</c:v>
                </c:pt>
                <c:pt idx="68">
                  <c:v>6.6696471725120796</c:v>
                </c:pt>
                <c:pt idx="69">
                  <c:v>2.6606527179335493</c:v>
                </c:pt>
                <c:pt idx="70">
                  <c:v>9.651656982768019</c:v>
                </c:pt>
                <c:pt idx="71">
                  <c:v>12.642659859232785</c:v>
                </c:pt>
                <c:pt idx="72">
                  <c:v>41.633661231056067</c:v>
                </c:pt>
                <c:pt idx="73">
                  <c:v>-17.375339027139397</c:v>
                </c:pt>
                <c:pt idx="74">
                  <c:v>-15.384341050493136</c:v>
                </c:pt>
                <c:pt idx="75">
                  <c:v>1.606655015393152</c:v>
                </c:pt>
                <c:pt idx="76">
                  <c:v>22.597649013711326</c:v>
                </c:pt>
                <c:pt idx="77">
                  <c:v>2.5886407756547887</c:v>
                </c:pt>
                <c:pt idx="78">
                  <c:v>17.57963011957559</c:v>
                </c:pt>
                <c:pt idx="79">
                  <c:v>10.570616850090719</c:v>
                </c:pt>
                <c:pt idx="80">
                  <c:v>4.561600757130698</c:v>
                </c:pt>
                <c:pt idx="81">
                  <c:v>5.5525816149309719</c:v>
                </c:pt>
                <c:pt idx="82">
                  <c:v>12.543559180961282</c:v>
                </c:pt>
                <c:pt idx="83">
                  <c:v>-1.4654668052094273</c:v>
                </c:pt>
                <c:pt idx="84">
                  <c:v>12.525503376883812</c:v>
                </c:pt>
                <c:pt idx="85">
                  <c:v>-5.4835305726721737</c:v>
                </c:pt>
                <c:pt idx="86">
                  <c:v>-11.492568975517887</c:v>
                </c:pt>
                <c:pt idx="87">
                  <c:v>16.498387823551429</c:v>
                </c:pt>
                <c:pt idx="88">
                  <c:v>0.48933945507635002</c:v>
                </c:pt>
                <c:pt idx="89">
                  <c:v>16.480285523337788</c:v>
                </c:pt>
                <c:pt idx="90">
                  <c:v>36.471225604672014</c:v>
                </c:pt>
                <c:pt idx="91">
                  <c:v>27.462159245691563</c:v>
                </c:pt>
                <c:pt idx="92">
                  <c:v>6.4530859614081288</c:v>
                </c:pt>
                <c:pt idx="93">
                  <c:v>8.4440052332534954</c:v>
                </c:pt>
                <c:pt idx="94">
                  <c:v>17.434916506993577</c:v>
                </c:pt>
                <c:pt idx="95">
                  <c:v>12.425819190531419</c:v>
                </c:pt>
                <c:pt idx="96">
                  <c:v>31.416712651594857</c:v>
                </c:pt>
                <c:pt idx="97">
                  <c:v>4.4075962153036405</c:v>
                </c:pt>
                <c:pt idx="98">
                  <c:v>5.3984691616118381</c:v>
                </c:pt>
                <c:pt idx="99">
                  <c:v>9.3893307226204747</c:v>
                </c:pt>
                <c:pt idx="100">
                  <c:v>17.380180079755064</c:v>
                </c:pt>
                <c:pt idx="101">
                  <c:v>15.371016360805132</c:v>
                </c:pt>
                <c:pt idx="102">
                  <c:v>21.361838636817609</c:v>
                </c:pt>
                <c:pt idx="103">
                  <c:v>29.352645918841926</c:v>
                </c:pt>
                <c:pt idx="104">
                  <c:v>-15.656562845479721</c:v>
                </c:pt>
                <c:pt idx="105">
                  <c:v>6.3342112245186133</c:v>
                </c:pt>
                <c:pt idx="106">
                  <c:v>-28.675033061206989</c:v>
                </c:pt>
                <c:pt idx="107">
                  <c:v>-12.684296967313076</c:v>
                </c:pt>
                <c:pt idx="108">
                  <c:v>2.3064181628537486</c:v>
                </c:pt>
                <c:pt idx="109">
                  <c:v>8.2971109030000463</c:v>
                </c:pt>
                <c:pt idx="110">
                  <c:v>7.2877797394450345</c:v>
                </c:pt>
                <c:pt idx="111">
                  <c:v>-27.721576933509528</c:v>
                </c:pt>
                <c:pt idx="112">
                  <c:v>-10.730960818402483</c:v>
                </c:pt>
                <c:pt idx="113">
                  <c:v>-18.740373719634508</c:v>
                </c:pt>
                <c:pt idx="114">
                  <c:v>14.250182451307669</c:v>
                </c:pt>
                <c:pt idx="115">
                  <c:v>11.240705670421129</c:v>
                </c:pt>
                <c:pt idx="116">
                  <c:v>-3.7688062044544566</c:v>
                </c:pt>
                <c:pt idx="117">
                  <c:v>-0.77835543949230812</c:v>
                </c:pt>
                <c:pt idx="118">
                  <c:v>-9.7879444309516206</c:v>
                </c:pt>
                <c:pt idx="119">
                  <c:v>-0.79757571147193729</c:v>
                </c:pt>
                <c:pt idx="120">
                  <c:v>10.192748043408775</c:v>
                </c:pt>
                <c:pt idx="121">
                  <c:v>-7.8169759914903327</c:v>
                </c:pt>
                <c:pt idx="122">
                  <c:v>-10.826750797966559</c:v>
                </c:pt>
                <c:pt idx="123">
                  <c:v>19.163420478363999</c:v>
                </c:pt>
                <c:pt idx="124">
                  <c:v>-2.8464654793687614</c:v>
                </c:pt>
                <c:pt idx="125">
                  <c:v>-4.8564121669556961</c:v>
                </c:pt>
                <c:pt idx="126">
                  <c:v>-11.866423267007582</c:v>
                </c:pt>
                <c:pt idx="127">
                  <c:v>23.123497342913769</c:v>
                </c:pt>
                <c:pt idx="128">
                  <c:v>10.113345581933229</c:v>
                </c:pt>
                <c:pt idx="129">
                  <c:v>21.103117157271111</c:v>
                </c:pt>
                <c:pt idx="130">
                  <c:v>10.092807555424679</c:v>
                </c:pt>
                <c:pt idx="131">
                  <c:v>-4.9175879668741649</c:v>
                </c:pt>
                <c:pt idx="132">
                  <c:v>14.071925608079143</c:v>
                </c:pt>
                <c:pt idx="133">
                  <c:v>4.0613430494843819</c:v>
                </c:pt>
                <c:pt idx="134">
                  <c:v>3.050658868349549</c:v>
                </c:pt>
                <c:pt idx="135">
                  <c:v>8.0398673076010763</c:v>
                </c:pt>
                <c:pt idx="136">
                  <c:v>13.028962331998223</c:v>
                </c:pt>
                <c:pt idx="137">
                  <c:v>3.0179376178606589</c:v>
                </c:pt>
                <c:pt idx="138">
                  <c:v>-2.99321345738139</c:v>
                </c:pt>
                <c:pt idx="139">
                  <c:v>10.995502174196174</c:v>
                </c:pt>
                <c:pt idx="140">
                  <c:v>-20.015922739759915</c:v>
                </c:pt>
                <c:pt idx="141">
                  <c:v>-9.0274957827936948</c:v>
                </c:pt>
                <c:pt idx="142">
                  <c:v>32.960775119319337</c:v>
                </c:pt>
                <c:pt idx="143">
                  <c:v>-8.0511183125804866</c:v>
                </c:pt>
                <c:pt idx="144">
                  <c:v>23.936815277714398</c:v>
                </c:pt>
                <c:pt idx="145">
                  <c:v>26.924566870455099</c:v>
                </c:pt>
                <c:pt idx="146">
                  <c:v>3.9121270585534629</c:v>
                </c:pt>
                <c:pt idx="147">
                  <c:v>-17.100513963836072</c:v>
                </c:pt>
                <c:pt idx="148">
                  <c:v>31.886633587251268</c:v>
                </c:pt>
                <c:pt idx="149">
                  <c:v>2.8735590741691381</c:v>
                </c:pt>
                <c:pt idx="150">
                  <c:v>1.8602514262735657</c:v>
                </c:pt>
                <c:pt idx="151">
                  <c:v>1.8466991285998235</c:v>
                </c:pt>
                <c:pt idx="152">
                  <c:v>23.832890210630687</c:v>
                </c:pt>
                <c:pt idx="153">
                  <c:v>-2.1811877648144362</c:v>
                </c:pt>
                <c:pt idx="154">
                  <c:v>-8.1955477125362783</c:v>
                </c:pt>
                <c:pt idx="155">
                  <c:v>10.789796964273524</c:v>
                </c:pt>
                <c:pt idx="156">
                  <c:v>3.7748323634832976</c:v>
                </c:pt>
                <c:pt idx="157">
                  <c:v>-18.240455926269508</c:v>
                </c:pt>
                <c:pt idx="158">
                  <c:v>1.7439171644264999</c:v>
                </c:pt>
                <c:pt idx="159">
                  <c:v>-9.2720638239023998</c:v>
                </c:pt>
                <c:pt idx="160">
                  <c:v>-2.2884148888975453</c:v>
                </c:pt>
                <c:pt idx="161">
                  <c:v>11.694847424769677</c:v>
                </c:pt>
                <c:pt idx="162">
                  <c:v>-14.322293983000998</c:v>
                </c:pt>
                <c:pt idx="163">
                  <c:v>-5.3398567756282684</c:v>
                </c:pt>
                <c:pt idx="164">
                  <c:v>-16.357859187181585</c:v>
                </c:pt>
                <c:pt idx="165">
                  <c:v>1.623679970890787</c:v>
                </c:pt>
                <c:pt idx="166">
                  <c:v>9.6047413036875504</c:v>
                </c:pt>
                <c:pt idx="167">
                  <c:v>10.585304827488345</c:v>
                </c:pt>
                <c:pt idx="168">
                  <c:v>5.5653499651422758</c:v>
                </c:pt>
                <c:pt idx="169">
                  <c:v>-9.4551444577314285</c:v>
                </c:pt>
                <c:pt idx="170">
                  <c:v>16.523799784321234</c:v>
                </c:pt>
                <c:pt idx="171">
                  <c:v>-13.497839685426126</c:v>
                </c:pt>
                <c:pt idx="172">
                  <c:v>17.479914153079047</c:v>
                </c:pt>
                <c:pt idx="173">
                  <c:v>4.4570377166592916</c:v>
                </c:pt>
                <c:pt idx="174">
                  <c:v>16.433506819986661</c:v>
                </c:pt>
                <c:pt idx="175">
                  <c:v>6.4092966778069895</c:v>
                </c:pt>
                <c:pt idx="176">
                  <c:v>-0.61561809163249726</c:v>
                </c:pt>
                <c:pt idx="177">
                  <c:v>23.358736538104022</c:v>
                </c:pt>
                <c:pt idx="178">
                  <c:v>-9.6676659923541788</c:v>
                </c:pt>
                <c:pt idx="179">
                  <c:v>2.3051471791953038</c:v>
                </c:pt>
                <c:pt idx="180">
                  <c:v>-15.722851654661927</c:v>
                </c:pt>
                <c:pt idx="181">
                  <c:v>10.248309239340891</c:v>
                </c:pt>
                <c:pt idx="182">
                  <c:v>-2.781398953008944</c:v>
                </c:pt>
                <c:pt idx="183">
                  <c:v>-7.8120055799671642</c:v>
                </c:pt>
                <c:pt idx="184">
                  <c:v>17.15645949125291</c:v>
                </c:pt>
                <c:pt idx="185">
                  <c:v>28.123965891265961</c:v>
                </c:pt>
                <c:pt idx="186">
                  <c:v>-10.90951723294835</c:v>
                </c:pt>
                <c:pt idx="187">
                  <c:v>-12.944021197710539</c:v>
                </c:pt>
                <c:pt idx="188">
                  <c:v>15.020422239534973</c:v>
                </c:pt>
                <c:pt idx="189">
                  <c:v>-13.016219095710612</c:v>
                </c:pt>
                <c:pt idx="190">
                  <c:v>9.946022230990776</c:v>
                </c:pt>
                <c:pt idx="191">
                  <c:v>15.907113290974776</c:v>
                </c:pt>
                <c:pt idx="192">
                  <c:v>20.867020822433879</c:v>
                </c:pt>
                <c:pt idx="193">
                  <c:v>30.825711262410302</c:v>
                </c:pt>
                <c:pt idx="194">
                  <c:v>17.783150780847002</c:v>
                </c:pt>
                <c:pt idx="195">
                  <c:v>-3.2606946832770771</c:v>
                </c:pt>
                <c:pt idx="196">
                  <c:v>1.694140616291764</c:v>
                </c:pt>
                <c:pt idx="197">
                  <c:v>15.647622273438305</c:v>
                </c:pt>
                <c:pt idx="198">
                  <c:v>-2.4002842278345051</c:v>
                </c:pt>
                <c:pt idx="199">
                  <c:v>8.5503865312154179</c:v>
                </c:pt>
                <c:pt idx="200">
                  <c:v>2.4995999508274735</c:v>
                </c:pt>
                <c:pt idx="201">
                  <c:v>-19.552678538372099</c:v>
                </c:pt>
                <c:pt idx="202">
                  <c:v>-31.606483424360221</c:v>
                </c:pt>
                <c:pt idx="203">
                  <c:v>-7.6618490605995309</c:v>
                </c:pt>
                <c:pt idx="204">
                  <c:v>-27.718809610839397</c:v>
                </c:pt>
                <c:pt idx="205">
                  <c:v>-7.7773989918597728</c:v>
                </c:pt>
                <c:pt idx="206">
                  <c:v>7.1623491858062112</c:v>
                </c:pt>
                <c:pt idx="207">
                  <c:v>-0.89959832087188074</c:v>
                </c:pt>
                <c:pt idx="208">
                  <c:v>20.036725675768931</c:v>
                </c:pt>
                <c:pt idx="209">
                  <c:v>-15.028711140847369</c:v>
                </c:pt>
                <c:pt idx="210">
                  <c:v>-14.095940524656704</c:v>
                </c:pt>
                <c:pt idx="211">
                  <c:v>21.835006401683366</c:v>
                </c:pt>
                <c:pt idx="212">
                  <c:v>3.764099217091073</c:v>
                </c:pt>
                <c:pt idx="213">
                  <c:v>5.6913082739531946</c:v>
                </c:pt>
                <c:pt idx="214">
                  <c:v>-2.3833952284875433</c:v>
                </c:pt>
                <c:pt idx="215">
                  <c:v>-13.460039169343091</c:v>
                </c:pt>
                <c:pt idx="216">
                  <c:v>15.461349570001389</c:v>
                </c:pt>
                <c:pt idx="217">
                  <c:v>-8.6192548168481959</c:v>
                </c:pt>
                <c:pt idx="218">
                  <c:v>20.298123017031106</c:v>
                </c:pt>
                <c:pt idx="219">
                  <c:v>2.213459651137184</c:v>
                </c:pt>
                <c:pt idx="220">
                  <c:v>22.126732977602607</c:v>
                </c:pt>
                <c:pt idx="221">
                  <c:v>-0.96207771809093812</c:v>
                </c:pt>
                <c:pt idx="222">
                  <c:v>-6.0529916758876405</c:v>
                </c:pt>
                <c:pt idx="223">
                  <c:v>-5.1460265795796474</c:v>
                </c:pt>
                <c:pt idx="224">
                  <c:v>-8.2411984750401963</c:v>
                </c:pt>
                <c:pt idx="225">
                  <c:v>17.66147831156864</c:v>
                </c:pt>
                <c:pt idx="226">
                  <c:v>-12.438008744567354</c:v>
                </c:pt>
                <c:pt idx="227">
                  <c:v>-4.5396702856089526</c:v>
                </c:pt>
                <c:pt idx="228">
                  <c:v>-0.64351499027669679</c:v>
                </c:pt>
                <c:pt idx="229">
                  <c:v>5.2504505062229843</c:v>
                </c:pt>
                <c:pt idx="230">
                  <c:v>6.1422216913682846</c:v>
                </c:pt>
                <c:pt idx="231">
                  <c:v>-5.9682037466160285</c:v>
                </c:pt>
                <c:pt idx="232">
                  <c:v>-5.080825842016603</c:v>
                </c:pt>
                <c:pt idx="233">
                  <c:v>23.804357723609591</c:v>
                </c:pt>
                <c:pt idx="234">
                  <c:v>-8.3126483050759443</c:v>
                </c:pt>
                <c:pt idx="235">
                  <c:v>-13.431836685638503</c:v>
                </c:pt>
                <c:pt idx="236">
                  <c:v>11.446802391517707</c:v>
                </c:pt>
                <c:pt idx="237">
                  <c:v>10.323281370161922</c:v>
                </c:pt>
                <c:pt idx="238">
                  <c:v>-13.802384607352826</c:v>
                </c:pt>
                <c:pt idx="239">
                  <c:v>9.069822361506489</c:v>
                </c:pt>
                <c:pt idx="240">
                  <c:v>-23.060077001986784</c:v>
                </c:pt>
                <c:pt idx="241">
                  <c:v>8.8079408974850697</c:v>
                </c:pt>
                <c:pt idx="242">
                  <c:v>4.6739025811228858</c:v>
                </c:pt>
                <c:pt idx="243">
                  <c:v>32.537837544160567</c:v>
                </c:pt>
                <c:pt idx="244">
                  <c:v>-3.600221699876692</c:v>
                </c:pt>
                <c:pt idx="245">
                  <c:v>-5.7402395790173975</c:v>
                </c:pt>
                <c:pt idx="246">
                  <c:v>-19.882177426998084</c:v>
                </c:pt>
                <c:pt idx="247">
                  <c:v>7.974006548082242</c:v>
                </c:pt>
                <c:pt idx="248">
                  <c:v>-2.1716427095948481</c:v>
                </c:pt>
                <c:pt idx="249">
                  <c:v>-19.319077081805322</c:v>
                </c:pt>
                <c:pt idx="250">
                  <c:v>-2.4682452595841617</c:v>
                </c:pt>
                <c:pt idx="251">
                  <c:v>20.380907268234441</c:v>
                </c:pt>
                <c:pt idx="252">
                  <c:v>20.228438221083323</c:v>
                </c:pt>
                <c:pt idx="253">
                  <c:v>18.07440852717394</c:v>
                </c:pt>
                <c:pt idx="254">
                  <c:v>-8.081117681699002</c:v>
                </c:pt>
                <c:pt idx="255">
                  <c:v>11.761926918842928</c:v>
                </c:pt>
                <c:pt idx="256">
                  <c:v>3.6036128287813538</c:v>
                </c:pt>
                <c:pt idx="257">
                  <c:v>-0.55598629932718158</c:v>
                </c:pt>
                <c:pt idx="258">
                  <c:v>-21.716793689548432</c:v>
                </c:pt>
                <c:pt idx="259">
                  <c:v>-34.878729478009873</c:v>
                </c:pt>
                <c:pt idx="260">
                  <c:v>17.958289245335102</c:v>
                </c:pt>
                <c:pt idx="261">
                  <c:v>-19.205651611430579</c:v>
                </c:pt>
                <c:pt idx="262">
                  <c:v>-4.3704631967463046</c:v>
                </c:pt>
                <c:pt idx="263">
                  <c:v>-6.5360537765849616</c:v>
                </c:pt>
                <c:pt idx="264">
                  <c:v>-29.70232880192048</c:v>
                </c:pt>
                <c:pt idx="265">
                  <c:v>14.130809017339891</c:v>
                </c:pt>
                <c:pt idx="266">
                  <c:v>9.9634596319867015</c:v>
                </c:pt>
                <c:pt idx="267">
                  <c:v>3.7957255667350314</c:v>
                </c:pt>
                <c:pt idx="268">
                  <c:v>-10.372288172905856</c:v>
                </c:pt>
                <c:pt idx="269">
                  <c:v>-12.540474200040657</c:v>
                </c:pt>
                <c:pt idx="270">
                  <c:v>-10.708722852000037</c:v>
                </c:pt>
                <c:pt idx="271">
                  <c:v>10.123077697955935</c:v>
                </c:pt>
                <c:pt idx="272">
                  <c:v>-4.0449586770403165</c:v>
                </c:pt>
                <c:pt idx="273">
                  <c:v>22.787283819016444</c:v>
                </c:pt>
                <c:pt idx="274">
                  <c:v>-29.380077224193201</c:v>
                </c:pt>
                <c:pt idx="275">
                  <c:v>9.4530774419745729</c:v>
                </c:pt>
                <c:pt idx="276">
                  <c:v>14.286868585079748</c:v>
                </c:pt>
                <c:pt idx="277">
                  <c:v>-30.878581653539893</c:v>
                </c:pt>
                <c:pt idx="278">
                  <c:v>-12.043149908835815</c:v>
                </c:pt>
                <c:pt idx="279">
                  <c:v>-23.206711746760991</c:v>
                </c:pt>
                <c:pt idx="280">
                  <c:v>-9.3691418233988397</c:v>
                </c:pt>
                <c:pt idx="281">
                  <c:v>22.469685951771059</c:v>
                </c:pt>
                <c:pt idx="282">
                  <c:v>4.3098982487406055</c:v>
                </c:pt>
                <c:pt idx="283">
                  <c:v>-10.848377853719946</c:v>
                </c:pt>
                <c:pt idx="284">
                  <c:v>-17.005015042011507</c:v>
                </c:pt>
                <c:pt idx="285">
                  <c:v>-26.159885944593242</c:v>
                </c:pt>
                <c:pt idx="286">
                  <c:v>30.687136688535062</c:v>
                </c:pt>
                <c:pt idx="287">
                  <c:v>-7.4638201959104435</c:v>
                </c:pt>
                <c:pt idx="288">
                  <c:v>3.3873698618615489</c:v>
                </c:pt>
                <c:pt idx="289">
                  <c:v>-10.759167350459242</c:v>
                </c:pt>
                <c:pt idx="290">
                  <c:v>-1.9033069036277848</c:v>
                </c:pt>
                <c:pt idx="291">
                  <c:v>-12.04492491396419</c:v>
                </c:pt>
                <c:pt idx="292">
                  <c:v>-15.183898730873784</c:v>
                </c:pt>
                <c:pt idx="293">
                  <c:v>-15.320107124365597</c:v>
                </c:pt>
                <c:pt idx="294">
                  <c:v>-7.4534304721754054</c:v>
                </c:pt>
                <c:pt idx="295">
                  <c:v>18.416249053905233</c:v>
                </c:pt>
                <c:pt idx="296">
                  <c:v>-8.7109526970949709</c:v>
                </c:pt>
                <c:pt idx="297">
                  <c:v>27.165077961151546</c:v>
                </c:pt>
                <c:pt idx="298">
                  <c:v>9.0444523707524684</c:v>
                </c:pt>
                <c:pt idx="299">
                  <c:v>-25.072720649488389</c:v>
                </c:pt>
                <c:pt idx="300">
                  <c:v>5.8136650196387603</c:v>
                </c:pt>
                <c:pt idx="301">
                  <c:v>2.7037126246863163</c:v>
                </c:pt>
                <c:pt idx="302">
                  <c:v>13.59752237008982</c:v>
                </c:pt>
                <c:pt idx="303">
                  <c:v>-2.504808747290582</c:v>
                </c:pt>
                <c:pt idx="304">
                  <c:v>7.3968129007467578</c:v>
                </c:pt>
                <c:pt idx="305">
                  <c:v>5.3024774174171085</c:v>
                </c:pt>
                <c:pt idx="306">
                  <c:v>-15.787728770260234</c:v>
                </c:pt>
                <c:pt idx="307">
                  <c:v>12.126276942798752</c:v>
                </c:pt>
                <c:pt idx="308">
                  <c:v>3.0445731998236933</c:v>
                </c:pt>
                <c:pt idx="309">
                  <c:v>55.967234548415796</c:v>
                </c:pt>
                <c:pt idx="310">
                  <c:v>-1.1056686867576975</c:v>
                </c:pt>
                <c:pt idx="311">
                  <c:v>14.825929475501889</c:v>
                </c:pt>
                <c:pt idx="312">
                  <c:v>-22.237909440551633</c:v>
                </c:pt>
                <c:pt idx="313">
                  <c:v>-11.297128473750227</c:v>
                </c:pt>
                <c:pt idx="314">
                  <c:v>2.6483246754347061</c:v>
                </c:pt>
                <c:pt idx="315">
                  <c:v>26.598497554168379</c:v>
                </c:pt>
                <c:pt idx="316">
                  <c:v>9.5534328745765862</c:v>
                </c:pt>
                <c:pt idx="317">
                  <c:v>20.513168439318445</c:v>
                </c:pt>
                <c:pt idx="318">
                  <c:v>23.477737075591811</c:v>
                </c:pt>
                <c:pt idx="319">
                  <c:v>-13.552833422269815</c:v>
                </c:pt>
                <c:pt idx="320">
                  <c:v>1.4214796585308633</c:v>
                </c:pt>
                <c:pt idx="321">
                  <c:v>0.40069390944032968</c:v>
                </c:pt>
                <c:pt idx="322">
                  <c:v>13.384821769684233</c:v>
                </c:pt>
                <c:pt idx="323">
                  <c:v>-2.626129495574105</c:v>
                </c:pt>
                <c:pt idx="324">
                  <c:v>23.367842192003536</c:v>
                </c:pt>
                <c:pt idx="325">
                  <c:v>40.366733720278745</c:v>
                </c:pt>
                <c:pt idx="326">
                  <c:v>20.370536792104438</c:v>
                </c:pt>
                <c:pt idx="327">
                  <c:v>-9.6207620601006809</c:v>
                </c:pt>
                <c:pt idx="328">
                  <c:v>-3.6071814507071664</c:v>
                </c:pt>
                <c:pt idx="329">
                  <c:v>6.4112548917828001</c:v>
                </c:pt>
                <c:pt idx="330">
                  <c:v>12.434518166324713</c:v>
                </c:pt>
                <c:pt idx="331">
                  <c:v>7.4625745497518796</c:v>
                </c:pt>
                <c:pt idx="332">
                  <c:v>-3.5046147440980846</c:v>
                </c:pt>
                <c:pt idx="333">
                  <c:v>-12.467093396695255</c:v>
                </c:pt>
                <c:pt idx="334">
                  <c:v>3.5750900912681765</c:v>
                </c:pt>
                <c:pt idx="335">
                  <c:v>-7.3781175158265544</c:v>
                </c:pt>
                <c:pt idx="336">
                  <c:v>-16.326774096222316</c:v>
                </c:pt>
                <c:pt idx="337">
                  <c:v>13.729057929297989</c:v>
                </c:pt>
                <c:pt idx="338">
                  <c:v>-19.210688294965355</c:v>
                </c:pt>
                <c:pt idx="339">
                  <c:v>2.8539160552759331</c:v>
                </c:pt>
                <c:pt idx="340">
                  <c:v>-4.0772043937954905</c:v>
                </c:pt>
                <c:pt idx="341">
                  <c:v>-14.00412908548395</c:v>
                </c:pt>
                <c:pt idx="342">
                  <c:v>-5.9269413975529268</c:v>
                </c:pt>
                <c:pt idx="343">
                  <c:v>8.1542714988738201</c:v>
                </c:pt>
                <c:pt idx="344">
                  <c:v>-7.7605812138270167</c:v>
                </c:pt>
                <c:pt idx="345">
                  <c:v>-14.671593847521494</c:v>
                </c:pt>
                <c:pt idx="346">
                  <c:v>4.4211359489873772</c:v>
                </c:pt>
                <c:pt idx="347">
                  <c:v>-16.482492648057963</c:v>
                </c:pt>
                <c:pt idx="348">
                  <c:v>-13.382583471080689</c:v>
                </c:pt>
                <c:pt idx="349">
                  <c:v>0.72075680903748385</c:v>
                </c:pt>
                <c:pt idx="350">
                  <c:v>6.8274188566940897</c:v>
                </c:pt>
                <c:pt idx="351">
                  <c:v>-22.062709151558522</c:v>
                </c:pt>
                <c:pt idx="352">
                  <c:v>-25.949741347405137</c:v>
                </c:pt>
                <c:pt idx="353">
                  <c:v>7.1662060111779144</c:v>
                </c:pt>
                <c:pt idx="354">
                  <c:v>-9.7149852762044286</c:v>
                </c:pt>
                <c:pt idx="355">
                  <c:v>5.4065648330309255</c:v>
                </c:pt>
                <c:pt idx="356">
                  <c:v>1.5307348109649421</c:v>
                </c:pt>
                <c:pt idx="357">
                  <c:v>-8.3425982535910528</c:v>
                </c:pt>
                <c:pt idx="358">
                  <c:v>-2.2135584675428301</c:v>
                </c:pt>
                <c:pt idx="359">
                  <c:v>-35.082270946043622</c:v>
                </c:pt>
                <c:pt idx="360">
                  <c:v>1.0511383745029708</c:v>
                </c:pt>
                <c:pt idx="361">
                  <c:v>25.186542922584085</c:v>
                </c:pt>
                <c:pt idx="362">
                  <c:v>-8.6761843235233176</c:v>
                </c:pt>
                <c:pt idx="363">
                  <c:v>-3.5371706524609188</c:v>
                </c:pt>
                <c:pt idx="364">
                  <c:v>-23.396543438460661</c:v>
                </c:pt>
                <c:pt idx="365">
                  <c:v>3.7455700376349892</c:v>
                </c:pt>
                <c:pt idx="366">
                  <c:v>-15.110957235290398</c:v>
                </c:pt>
                <c:pt idx="367">
                  <c:v>15.033748174696179</c:v>
                </c:pt>
                <c:pt idx="368">
                  <c:v>-3.8204396874119464</c:v>
                </c:pt>
                <c:pt idx="369">
                  <c:v>-3.6736459971802127</c:v>
                </c:pt>
                <c:pt idx="370">
                  <c:v>-0.52599498826483604</c:v>
                </c:pt>
                <c:pt idx="371">
                  <c:v>18.622390205855108</c:v>
                </c:pt>
                <c:pt idx="372">
                  <c:v>3.7713877056840897</c:v>
                </c:pt>
                <c:pt idx="373">
                  <c:v>-9.0791229651900753</c:v>
                </c:pt>
                <c:pt idx="374">
                  <c:v>25.070739264054275</c:v>
                </c:pt>
                <c:pt idx="375">
                  <c:v>-23.779142849533144</c:v>
                </c:pt>
                <c:pt idx="376">
                  <c:v>-25.62888472904654</c:v>
                </c:pt>
                <c:pt idx="377">
                  <c:v>2.521400150356218</c:v>
                </c:pt>
                <c:pt idx="378">
                  <c:v>5.6716003838219553</c:v>
                </c:pt>
                <c:pt idx="379">
                  <c:v>23.821606753299044</c:v>
                </c:pt>
                <c:pt idx="380">
                  <c:v>11.971312338039164</c:v>
                </c:pt>
                <c:pt idx="381">
                  <c:v>-8.8793873810214965</c:v>
                </c:pt>
                <c:pt idx="382">
                  <c:v>-0.73059442309723366</c:v>
                </c:pt>
                <c:pt idx="383">
                  <c:v>-7.5824082156835368</c:v>
                </c:pt>
                <c:pt idx="384">
                  <c:v>-14.434925509057461</c:v>
                </c:pt>
                <c:pt idx="385">
                  <c:v>-15.288240297188629</c:v>
                </c:pt>
                <c:pt idx="386">
                  <c:v>9.8575562549141349</c:v>
                </c:pt>
                <c:pt idx="387">
                  <c:v>29.002375877370202</c:v>
                </c:pt>
                <c:pt idx="388">
                  <c:v>-20.853866744839522</c:v>
                </c:pt>
                <c:pt idx="389">
                  <c:v>16.288746081401396</c:v>
                </c:pt>
                <c:pt idx="390">
                  <c:v>-5.5698648957880827</c:v>
                </c:pt>
                <c:pt idx="391">
                  <c:v>-7.4297758327914227</c:v>
                </c:pt>
                <c:pt idx="392">
                  <c:v>-13.291059756300676</c:v>
                </c:pt>
                <c:pt idx="393">
                  <c:v>17.846213464642624</c:v>
                </c:pt>
                <c:pt idx="394">
                  <c:v>2.9819771404628659</c:v>
                </c:pt>
                <c:pt idx="395">
                  <c:v>35.116167776826408</c:v>
                </c:pt>
                <c:pt idx="396">
                  <c:v>15.248725084483665</c:v>
                </c:pt>
                <c:pt idx="397">
                  <c:v>-22.620408016689179</c:v>
                </c:pt>
                <c:pt idx="398">
                  <c:v>18.508714600679973</c:v>
                </c:pt>
                <c:pt idx="399">
                  <c:v>-14.363957735693228</c:v>
                </c:pt>
                <c:pt idx="400">
                  <c:v>2.7615274897339619</c:v>
                </c:pt>
                <c:pt idx="401">
                  <c:v>-17.114874037390834</c:v>
                </c:pt>
                <c:pt idx="402">
                  <c:v>44.00679651593839</c:v>
                </c:pt>
                <c:pt idx="403">
                  <c:v>21.126501102488852</c:v>
                </c:pt>
                <c:pt idx="404">
                  <c:v>-13.755795237467613</c:v>
                </c:pt>
                <c:pt idx="405">
                  <c:v>-6.6401244128743215</c:v>
                </c:pt>
                <c:pt idx="406">
                  <c:v>-6.5265153228798587</c:v>
                </c:pt>
                <c:pt idx="407">
                  <c:v>11.585006098112089</c:v>
                </c:pt>
                <c:pt idx="408">
                  <c:v>7.6944168315467607</c:v>
                </c:pt>
                <c:pt idx="409">
                  <c:v>-7.1983032778383507</c:v>
                </c:pt>
                <c:pt idx="410">
                  <c:v>-5.0931715779763778</c:v>
                </c:pt>
                <c:pt idx="411">
                  <c:v>-0.99020266865598616</c:v>
                </c:pt>
                <c:pt idx="412">
                  <c:v>-7.8894084636934094</c:v>
                </c:pt>
                <c:pt idx="413">
                  <c:v>7.2092017441182916</c:v>
                </c:pt>
                <c:pt idx="414">
                  <c:v>-1.6943787844908091</c:v>
                </c:pt>
                <c:pt idx="415">
                  <c:v>-2.6001543051057858</c:v>
                </c:pt>
                <c:pt idx="416">
                  <c:v>0.49187333841605119</c:v>
                </c:pt>
                <c:pt idx="417">
                  <c:v>10.581704640087457</c:v>
                </c:pt>
                <c:pt idx="418">
                  <c:v>-21.33065764375905</c:v>
                </c:pt>
                <c:pt idx="419">
                  <c:v>-20.245208571496917</c:v>
                </c:pt>
                <c:pt idx="420">
                  <c:v>18.838058905495465</c:v>
                </c:pt>
                <c:pt idx="421">
                  <c:v>-8.0808461365309228</c:v>
                </c:pt>
                <c:pt idx="422">
                  <c:v>16.998087326073104</c:v>
                </c:pt>
                <c:pt idx="423">
                  <c:v>-12.925127816551116</c:v>
                </c:pt>
                <c:pt idx="424">
                  <c:v>-0.85047688915493946</c:v>
                </c:pt>
                <c:pt idx="425">
                  <c:v>16.222056486934445</c:v>
                </c:pt>
                <c:pt idx="426">
                  <c:v>-8.7075096879865104</c:v>
                </c:pt>
                <c:pt idx="427">
                  <c:v>25.360844126260101</c:v>
                </c:pt>
                <c:pt idx="428">
                  <c:v>18.427138928212429</c:v>
                </c:pt>
                <c:pt idx="429">
                  <c:v>-1.5086029063663957</c:v>
                </c:pt>
                <c:pt idx="430">
                  <c:v>-7.4463577050805867</c:v>
                </c:pt>
                <c:pt idx="431">
                  <c:v>-27.386100578818944</c:v>
                </c:pt>
                <c:pt idx="432">
                  <c:v>-5.3278055008334801</c:v>
                </c:pt>
                <c:pt idx="433">
                  <c:v>-11.271445384865102</c:v>
                </c:pt>
                <c:pt idx="434">
                  <c:v>-14.216992162180617</c:v>
                </c:pt>
                <c:pt idx="435">
                  <c:v>-4.1644168574070379</c:v>
                </c:pt>
                <c:pt idx="436">
                  <c:v>0.88631033695154371</c:v>
                </c:pt>
                <c:pt idx="437">
                  <c:v>17.935219987415923</c:v>
                </c:pt>
                <c:pt idx="438">
                  <c:v>-2.0176566520498493</c:v>
                </c:pt>
                <c:pt idx="439">
                  <c:v>-2.9722877100139025</c:v>
                </c:pt>
                <c:pt idx="440">
                  <c:v>-29.928640765865985</c:v>
                </c:pt>
                <c:pt idx="441">
                  <c:v>-1.8866829163437098</c:v>
                </c:pt>
                <c:pt idx="442">
                  <c:v>-21.846380840230932</c:v>
                </c:pt>
                <c:pt idx="443">
                  <c:v>8.1922991388333966</c:v>
                </c:pt>
                <c:pt idx="444">
                  <c:v>-0.77060900851027014</c:v>
                </c:pt>
                <c:pt idx="445">
                  <c:v>18.264928923779788</c:v>
                </c:pt>
                <c:pt idx="446">
                  <c:v>10.298947320298449</c:v>
                </c:pt>
                <c:pt idx="447">
                  <c:v>-10.668519310593442</c:v>
                </c:pt>
                <c:pt idx="448">
                  <c:v>-5.6374363894678856</c:v>
                </c:pt>
                <c:pt idx="449">
                  <c:v>-16.607769316418459</c:v>
                </c:pt>
                <c:pt idx="450">
                  <c:v>33.420516480473943</c:v>
                </c:pt>
                <c:pt idx="451">
                  <c:v>13.447455498808406</c:v>
                </c:pt>
                <c:pt idx="452">
                  <c:v>-12.526917882330187</c:v>
                </c:pt>
                <c:pt idx="453">
                  <c:v>32.497430555564208</c:v>
                </c:pt>
                <c:pt idx="454">
                  <c:v>11.520534830487051</c:v>
                </c:pt>
                <c:pt idx="455">
                  <c:v>9.5424287221043649</c:v>
                </c:pt>
                <c:pt idx="456">
                  <c:v>13.563145736034736</c:v>
                </c:pt>
                <c:pt idx="457">
                  <c:v>-39.417280929790365</c:v>
                </c:pt>
                <c:pt idx="458">
                  <c:v>-41.398818416711144</c:v>
                </c:pt>
                <c:pt idx="459">
                  <c:v>26.618565765101241</c:v>
                </c:pt>
                <c:pt idx="460">
                  <c:v>14.634903709079525</c:v>
                </c:pt>
                <c:pt idx="461">
                  <c:v>10.650227086653974</c:v>
                </c:pt>
                <c:pt idx="462">
                  <c:v>0.66456712356540482</c:v>
                </c:pt>
                <c:pt idx="463">
                  <c:v>-17.322045421942143</c:v>
                </c:pt>
                <c:pt idx="464">
                  <c:v>-7.3095802790944147</c:v>
                </c:pt>
                <c:pt idx="465">
                  <c:v>5.7019923172292257</c:v>
                </c:pt>
                <c:pt idx="466">
                  <c:v>-25.287298389947196</c:v>
                </c:pt>
                <c:pt idx="467">
                  <c:v>13.722576305550721</c:v>
                </c:pt>
                <c:pt idx="468">
                  <c:v>-9.2683554400659265</c:v>
                </c:pt>
                <c:pt idx="469">
                  <c:v>23.739933967922447</c:v>
                </c:pt>
                <c:pt idx="470">
                  <c:v>-4.2525284472531792</c:v>
                </c:pt>
                <c:pt idx="471">
                  <c:v>23.754283757628841</c:v>
                </c:pt>
                <c:pt idx="472">
                  <c:v>34.760396438679642</c:v>
                </c:pt>
                <c:pt idx="473">
                  <c:v>17.765834859162045</c:v>
                </c:pt>
                <c:pt idx="474">
                  <c:v>42.770623685058972</c:v>
                </c:pt>
                <c:pt idx="475">
                  <c:v>-3.2252130181102761</c:v>
                </c:pt>
                <c:pt idx="476">
                  <c:v>-20.221651787281498</c:v>
                </c:pt>
                <c:pt idx="477">
                  <c:v>11.781330237296482</c:v>
                </c:pt>
                <c:pt idx="478">
                  <c:v>11.783755312280551</c:v>
                </c:pt>
                <c:pt idx="479">
                  <c:v>-1.2143549075274707</c:v>
                </c:pt>
                <c:pt idx="480">
                  <c:v>-1.2129793669776359</c:v>
                </c:pt>
                <c:pt idx="481">
                  <c:v>9.7879023925396353</c:v>
                </c:pt>
                <c:pt idx="482">
                  <c:v>2.7883102370591115</c:v>
                </c:pt>
                <c:pt idx="483">
                  <c:v>-26.211736555193824</c:v>
                </c:pt>
                <c:pt idx="484">
                  <c:v>2.787780711709162</c:v>
                </c:pt>
                <c:pt idx="485">
                  <c:v>22.786880157607058</c:v>
                </c:pt>
                <c:pt idx="486">
                  <c:v>-7.2144206668980866</c:v>
                </c:pt>
                <c:pt idx="487">
                  <c:v>8.7838952270061732</c:v>
                </c:pt>
                <c:pt idx="488">
                  <c:v>21.781844274337182</c:v>
                </c:pt>
                <c:pt idx="489">
                  <c:v>25.779442364812169</c:v>
                </c:pt>
                <c:pt idx="490">
                  <c:v>-0.22329514820230242</c:v>
                </c:pt>
                <c:pt idx="491">
                  <c:v>-8.2263534383294736</c:v>
                </c:pt>
                <c:pt idx="492">
                  <c:v>-2.2297181964529185</c:v>
                </c:pt>
                <c:pt idx="493">
                  <c:v>9.7666243793402394</c:v>
                </c:pt>
                <c:pt idx="494">
                  <c:v>12.762687594104984</c:v>
                </c:pt>
                <c:pt idx="495">
                  <c:v>13.758484266634524</c:v>
                </c:pt>
                <c:pt idx="496">
                  <c:v>-4.2459732597297082</c:v>
                </c:pt>
                <c:pt idx="497">
                  <c:v>16.749326893892977</c:v>
                </c:pt>
                <c:pt idx="498">
                  <c:v>19.744396153059075</c:v>
                </c:pt>
                <c:pt idx="499">
                  <c:v>-28.260754498746344</c:v>
                </c:pt>
                <c:pt idx="500">
                  <c:v>-36.266114508771658</c:v>
                </c:pt>
                <c:pt idx="501">
                  <c:v>2.7283262563966089</c:v>
                </c:pt>
                <c:pt idx="502">
                  <c:v>30.722577522259694</c:v>
                </c:pt>
                <c:pt idx="503">
                  <c:v>-6.2833513821623086</c:v>
                </c:pt>
                <c:pt idx="504">
                  <c:v>-22.289451512917452</c:v>
                </c:pt>
                <c:pt idx="505">
                  <c:v>1.7042857002503178</c:v>
                </c:pt>
                <c:pt idx="506">
                  <c:v>-7.3021315347878319</c:v>
                </c:pt>
                <c:pt idx="507">
                  <c:v>-7.3086953613153121</c:v>
                </c:pt>
                <c:pt idx="508">
                  <c:v>12.684601737361819</c:v>
                </c:pt>
                <c:pt idx="509">
                  <c:v>4.6777669489313389</c:v>
                </c:pt>
                <c:pt idx="510">
                  <c:v>25.670807142960911</c:v>
                </c:pt>
                <c:pt idx="511">
                  <c:v>-14.336271118360198</c:v>
                </c:pt>
                <c:pt idx="512">
                  <c:v>6.6565384303630966</c:v>
                </c:pt>
                <c:pt idx="513">
                  <c:v>-1.3507582318530558</c:v>
                </c:pt>
                <c:pt idx="514">
                  <c:v>4.6418445978646696</c:v>
                </c:pt>
                <c:pt idx="515">
                  <c:v>24.63435235629386</c:v>
                </c:pt>
                <c:pt idx="516">
                  <c:v>-5.3732297760335603</c:v>
                </c:pt>
                <c:pt idx="517">
                  <c:v>-4.3808968651854485</c:v>
                </c:pt>
                <c:pt idx="518">
                  <c:v>11.611355785604726</c:v>
                </c:pt>
                <c:pt idx="519">
                  <c:v>-33.396467354842329</c:v>
                </c:pt>
                <c:pt idx="520">
                  <c:v>7.5956379633453786</c:v>
                </c:pt>
                <c:pt idx="521">
                  <c:v>-6.4123242201351323</c:v>
                </c:pt>
                <c:pt idx="522">
                  <c:v>9.5796499327840223</c:v>
                </c:pt>
                <c:pt idx="523">
                  <c:v>34.571564066857867</c:v>
                </c:pt>
                <c:pt idx="524">
                  <c:v>-7.436578358386531</c:v>
                </c:pt>
                <c:pt idx="525">
                  <c:v>14.555225939203032</c:v>
                </c:pt>
                <c:pt idx="526">
                  <c:v>-12.453019927975662</c:v>
                </c:pt>
                <c:pt idx="527">
                  <c:v>3.5386869901091318</c:v>
                </c:pt>
                <c:pt idx="528">
                  <c:v>-7.4696505117193102</c:v>
                </c:pt>
                <c:pt idx="529">
                  <c:v>1.5219702130808181</c:v>
                </c:pt>
                <c:pt idx="530">
                  <c:v>-7.4864483305307346</c:v>
                </c:pt>
                <c:pt idx="531">
                  <c:v>-7.494903772702779</c:v>
                </c:pt>
                <c:pt idx="532">
                  <c:v>8.4966061275569427</c:v>
                </c:pt>
                <c:pt idx="533">
                  <c:v>27.488083488411654</c:v>
                </c:pt>
                <c:pt idx="534">
                  <c:v>29.479530311007874</c:v>
                </c:pt>
                <c:pt idx="535">
                  <c:v>7.4709484850741381</c:v>
                </c:pt>
                <c:pt idx="536">
                  <c:v>9.4623397943101679</c:v>
                </c:pt>
                <c:pt idx="537">
                  <c:v>4.4537059215699255</c:v>
                </c:pt>
                <c:pt idx="538">
                  <c:v>-1.5549515461567345</c:v>
                </c:pt>
                <c:pt idx="539">
                  <c:v>18.436368887040373</c:v>
                </c:pt>
                <c:pt idx="540">
                  <c:v>12.427668630583009</c:v>
                </c:pt>
                <c:pt idx="541">
                  <c:v>0.41894901180918082</c:v>
                </c:pt>
                <c:pt idx="542">
                  <c:v>4.4102112801929403</c:v>
                </c:pt>
                <c:pt idx="543">
                  <c:v>-26.598543388613074</c:v>
                </c:pt>
                <c:pt idx="544">
                  <c:v>-26.607313888908948</c:v>
                </c:pt>
                <c:pt idx="545">
                  <c:v>8.383900818752883</c:v>
                </c:pt>
                <c:pt idx="546">
                  <c:v>12.375101711104454</c:v>
                </c:pt>
                <c:pt idx="547">
                  <c:v>15.366289705540906</c:v>
                </c:pt>
                <c:pt idx="548">
                  <c:v>14.357465663345474</c:v>
                </c:pt>
                <c:pt idx="549">
                  <c:v>-4.6513696072339119</c:v>
                </c:pt>
                <c:pt idx="550">
                  <c:v>-5.6602153480512243</c:v>
                </c:pt>
                <c:pt idx="551">
                  <c:v>32.330929151732356</c:v>
                </c:pt>
                <c:pt idx="552">
                  <c:v>-28.677935441690469</c:v>
                </c:pt>
                <c:pt idx="553">
                  <c:v>2.3131914957594404</c:v>
                </c:pt>
                <c:pt idx="554">
                  <c:v>-5.695689451543994</c:v>
                </c:pt>
                <c:pt idx="555">
                  <c:v>15.295422263357061</c:v>
                </c:pt>
                <c:pt idx="556">
                  <c:v>-36.71347284782118</c:v>
                </c:pt>
                <c:pt idx="557">
                  <c:v>17.277625693460053</c:v>
                </c:pt>
                <c:pt idx="558">
                  <c:v>-18.731281665479237</c:v>
                </c:pt>
                <c:pt idx="559">
                  <c:v>-12.740194506680734</c:v>
                </c:pt>
                <c:pt idx="560">
                  <c:v>-4.749112439787786</c:v>
                </c:pt>
                <c:pt idx="561">
                  <c:v>13.241964899621596</c:v>
                </c:pt>
                <c:pt idx="562">
                  <c:v>-3.7669621483877864</c:v>
                </c:pt>
                <c:pt idx="563">
                  <c:v>-0.77589326661473734</c:v>
                </c:pt>
                <c:pt idx="564">
                  <c:v>-1.784828159310464</c:v>
                </c:pt>
                <c:pt idx="565">
                  <c:v>2.2062334491551292</c:v>
                </c:pt>
                <c:pt idx="566">
                  <c:v>3.1972918155534726</c:v>
                </c:pt>
                <c:pt idx="567">
                  <c:v>-17.811652821013226</c:v>
                </c:pt>
                <c:pt idx="568">
                  <c:v>24.179399762009673</c:v>
                </c:pt>
                <c:pt idx="569">
                  <c:v>-20.829550228312453</c:v>
                </c:pt>
                <c:pt idx="570">
                  <c:v>-7.838502599406481</c:v>
                </c:pt>
                <c:pt idx="571">
                  <c:v>6.1525428277475376</c:v>
                </c:pt>
                <c:pt idx="572">
                  <c:v>-12.85641378049924</c:v>
                </c:pt>
                <c:pt idx="573">
                  <c:v>-7.8653722696326209</c:v>
                </c:pt>
                <c:pt idx="574">
                  <c:v>2.1256675038070942</c:v>
                </c:pt>
                <c:pt idx="575">
                  <c:v>-3.8832943270396032</c:v>
                </c:pt>
                <c:pt idx="576">
                  <c:v>36.107742361339632</c:v>
                </c:pt>
                <c:pt idx="577">
                  <c:v>-20.901222316522375</c:v>
                </c:pt>
                <c:pt idx="578">
                  <c:v>-27.910188254463623</c:v>
                </c:pt>
                <c:pt idx="579">
                  <c:v>-14.919155354121557</c:v>
                </c:pt>
                <c:pt idx="580">
                  <c:v>20.071876475601936</c:v>
                </c:pt>
                <c:pt idx="581">
                  <c:v>-6.9370926809576146</c:v>
                </c:pt>
                <c:pt idx="582">
                  <c:v>8.0539372542427525</c:v>
                </c:pt>
                <c:pt idx="583">
                  <c:v>10.044966353393074</c:v>
                </c:pt>
                <c:pt idx="584">
                  <c:v>-0.9640053167583631</c:v>
                </c:pt>
                <c:pt idx="585">
                  <c:v>-1.9729776945194142</c:v>
                </c:pt>
                <c:pt idx="586">
                  <c:v>-18.981950722894851</c:v>
                </c:pt>
                <c:pt idx="587">
                  <c:v>-7.9909243492502187</c:v>
                </c:pt>
                <c:pt idx="588">
                  <c:v>18.000101475001873</c:v>
                </c:pt>
                <c:pt idx="589">
                  <c:v>-21.008873205305207</c:v>
                </c:pt>
                <c:pt idx="590">
                  <c:v>-14.017848348819001</c:v>
                </c:pt>
                <c:pt idx="591">
                  <c:v>6.9731760825868037</c:v>
                </c:pt>
                <c:pt idx="592">
                  <c:v>-19.03579987595019</c:v>
                </c:pt>
                <c:pt idx="593">
                  <c:v>-6.0447761920600387</c:v>
                </c:pt>
                <c:pt idx="594">
                  <c:v>2.9462471640656047</c:v>
                </c:pt>
                <c:pt idx="595">
                  <c:v>9.9372702198650007</c:v>
                </c:pt>
                <c:pt idx="596">
                  <c:v>-4.0717069994153849</c:v>
                </c:pt>
                <c:pt idx="597">
                  <c:v>23.919315529444717</c:v>
                </c:pt>
                <c:pt idx="598">
                  <c:v>3.9103378277935361</c:v>
                </c:pt>
                <c:pt idx="599">
                  <c:v>2.9013599152502207</c:v>
                </c:pt>
                <c:pt idx="600">
                  <c:v>-7.1076181901624595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237</c:v>
                </c:pt>
                <c:pt idx="1">
                  <c:v>245</c:v>
                </c:pt>
                <c:pt idx="2">
                  <c:v>242</c:v>
                </c:pt>
                <c:pt idx="3">
                  <c:v>231</c:v>
                </c:pt>
                <c:pt idx="4">
                  <c:v>264</c:v>
                </c:pt>
                <c:pt idx="5">
                  <c:v>256</c:v>
                </c:pt>
                <c:pt idx="6">
                  <c:v>230</c:v>
                </c:pt>
                <c:pt idx="7">
                  <c:v>249</c:v>
                </c:pt>
                <c:pt idx="8">
                  <c:v>238</c:v>
                </c:pt>
                <c:pt idx="9">
                  <c:v>255</c:v>
                </c:pt>
                <c:pt idx="10">
                  <c:v>251</c:v>
                </c:pt>
                <c:pt idx="11">
                  <c:v>225</c:v>
                </c:pt>
                <c:pt idx="12">
                  <c:v>214</c:v>
                </c:pt>
                <c:pt idx="13">
                  <c:v>230</c:v>
                </c:pt>
                <c:pt idx="14">
                  <c:v>268</c:v>
                </c:pt>
                <c:pt idx="15">
                  <c:v>234</c:v>
                </c:pt>
                <c:pt idx="16">
                  <c:v>234</c:v>
                </c:pt>
                <c:pt idx="17">
                  <c:v>245</c:v>
                </c:pt>
                <c:pt idx="18">
                  <c:v>231</c:v>
                </c:pt>
                <c:pt idx="19">
                  <c:v>266</c:v>
                </c:pt>
                <c:pt idx="20">
                  <c:v>242</c:v>
                </c:pt>
                <c:pt idx="21">
                  <c:v>234</c:v>
                </c:pt>
                <c:pt idx="22">
                  <c:v>249</c:v>
                </c:pt>
                <c:pt idx="23">
                  <c:v>243</c:v>
                </c:pt>
                <c:pt idx="24">
                  <c:v>259</c:v>
                </c:pt>
                <c:pt idx="25">
                  <c:v>276</c:v>
                </c:pt>
                <c:pt idx="26">
                  <c:v>260</c:v>
                </c:pt>
                <c:pt idx="27">
                  <c:v>233</c:v>
                </c:pt>
                <c:pt idx="28">
                  <c:v>242</c:v>
                </c:pt>
                <c:pt idx="29">
                  <c:v>253</c:v>
                </c:pt>
                <c:pt idx="30">
                  <c:v>238</c:v>
                </c:pt>
                <c:pt idx="31">
                  <c:v>256</c:v>
                </c:pt>
                <c:pt idx="32">
                  <c:v>234</c:v>
                </c:pt>
                <c:pt idx="33">
                  <c:v>232</c:v>
                </c:pt>
                <c:pt idx="34">
                  <c:v>248</c:v>
                </c:pt>
                <c:pt idx="35">
                  <c:v>237</c:v>
                </c:pt>
                <c:pt idx="36">
                  <c:v>249</c:v>
                </c:pt>
                <c:pt idx="37">
                  <c:v>268</c:v>
                </c:pt>
                <c:pt idx="38">
                  <c:v>234</c:v>
                </c:pt>
                <c:pt idx="39">
                  <c:v>249</c:v>
                </c:pt>
                <c:pt idx="40">
                  <c:v>254</c:v>
                </c:pt>
                <c:pt idx="41">
                  <c:v>249</c:v>
                </c:pt>
                <c:pt idx="42">
                  <c:v>250</c:v>
                </c:pt>
                <c:pt idx="43">
                  <c:v>240</c:v>
                </c:pt>
                <c:pt idx="44">
                  <c:v>236</c:v>
                </c:pt>
                <c:pt idx="45">
                  <c:v>233</c:v>
                </c:pt>
                <c:pt idx="46">
                  <c:v>258</c:v>
                </c:pt>
                <c:pt idx="47">
                  <c:v>275</c:v>
                </c:pt>
                <c:pt idx="48">
                  <c:v>246</c:v>
                </c:pt>
                <c:pt idx="49">
                  <c:v>245</c:v>
                </c:pt>
                <c:pt idx="50">
                  <c:v>215</c:v>
                </c:pt>
                <c:pt idx="51">
                  <c:v>266</c:v>
                </c:pt>
                <c:pt idx="52">
                  <c:v>245</c:v>
                </c:pt>
                <c:pt idx="53">
                  <c:v>227</c:v>
                </c:pt>
                <c:pt idx="54">
                  <c:v>257</c:v>
                </c:pt>
                <c:pt idx="55">
                  <c:v>240</c:v>
                </c:pt>
                <c:pt idx="56">
                  <c:v>229</c:v>
                </c:pt>
                <c:pt idx="57">
                  <c:v>233</c:v>
                </c:pt>
                <c:pt idx="58">
                  <c:v>257</c:v>
                </c:pt>
                <c:pt idx="59">
                  <c:v>277</c:v>
                </c:pt>
                <c:pt idx="60">
                  <c:v>228</c:v>
                </c:pt>
                <c:pt idx="61">
                  <c:v>274</c:v>
                </c:pt>
                <c:pt idx="62">
                  <c:v>252</c:v>
                </c:pt>
                <c:pt idx="63">
                  <c:v>243</c:v>
                </c:pt>
                <c:pt idx="64">
                  <c:v>290</c:v>
                </c:pt>
                <c:pt idx="65">
                  <c:v>274</c:v>
                </c:pt>
                <c:pt idx="66">
                  <c:v>222</c:v>
                </c:pt>
                <c:pt idx="67">
                  <c:v>227</c:v>
                </c:pt>
                <c:pt idx="68">
                  <c:v>243</c:v>
                </c:pt>
                <c:pt idx="69">
                  <c:v>239</c:v>
                </c:pt>
                <c:pt idx="70">
                  <c:v>246</c:v>
                </c:pt>
                <c:pt idx="71">
                  <c:v>249</c:v>
                </c:pt>
                <c:pt idx="72">
                  <c:v>278</c:v>
                </c:pt>
                <c:pt idx="73">
                  <c:v>219</c:v>
                </c:pt>
                <c:pt idx="74">
                  <c:v>221</c:v>
                </c:pt>
                <c:pt idx="75">
                  <c:v>238</c:v>
                </c:pt>
                <c:pt idx="76">
                  <c:v>259</c:v>
                </c:pt>
                <c:pt idx="77">
                  <c:v>239</c:v>
                </c:pt>
                <c:pt idx="78">
                  <c:v>254</c:v>
                </c:pt>
                <c:pt idx="79">
                  <c:v>247</c:v>
                </c:pt>
                <c:pt idx="80">
                  <c:v>241</c:v>
                </c:pt>
                <c:pt idx="81">
                  <c:v>242</c:v>
                </c:pt>
                <c:pt idx="82">
                  <c:v>249</c:v>
                </c:pt>
                <c:pt idx="83">
                  <c:v>235</c:v>
                </c:pt>
                <c:pt idx="84">
                  <c:v>249</c:v>
                </c:pt>
                <c:pt idx="85">
                  <c:v>231</c:v>
                </c:pt>
                <c:pt idx="86">
                  <c:v>225</c:v>
                </c:pt>
                <c:pt idx="87">
                  <c:v>253</c:v>
                </c:pt>
                <c:pt idx="88">
                  <c:v>237</c:v>
                </c:pt>
                <c:pt idx="89">
                  <c:v>253</c:v>
                </c:pt>
                <c:pt idx="90">
                  <c:v>273</c:v>
                </c:pt>
                <c:pt idx="91">
                  <c:v>264</c:v>
                </c:pt>
                <c:pt idx="92">
                  <c:v>243</c:v>
                </c:pt>
                <c:pt idx="93">
                  <c:v>245</c:v>
                </c:pt>
                <c:pt idx="94">
                  <c:v>254</c:v>
                </c:pt>
                <c:pt idx="95">
                  <c:v>249</c:v>
                </c:pt>
                <c:pt idx="96">
                  <c:v>268</c:v>
                </c:pt>
                <c:pt idx="97">
                  <c:v>241</c:v>
                </c:pt>
                <c:pt idx="98">
                  <c:v>242</c:v>
                </c:pt>
                <c:pt idx="99">
                  <c:v>246</c:v>
                </c:pt>
                <c:pt idx="100">
                  <c:v>254</c:v>
                </c:pt>
                <c:pt idx="101">
                  <c:v>252</c:v>
                </c:pt>
                <c:pt idx="102">
                  <c:v>258</c:v>
                </c:pt>
                <c:pt idx="103">
                  <c:v>266</c:v>
                </c:pt>
                <c:pt idx="104">
                  <c:v>221</c:v>
                </c:pt>
                <c:pt idx="105">
                  <c:v>243</c:v>
                </c:pt>
                <c:pt idx="106">
                  <c:v>208</c:v>
                </c:pt>
                <c:pt idx="107">
                  <c:v>224</c:v>
                </c:pt>
                <c:pt idx="108">
                  <c:v>239</c:v>
                </c:pt>
                <c:pt idx="109">
                  <c:v>245</c:v>
                </c:pt>
                <c:pt idx="110">
                  <c:v>244</c:v>
                </c:pt>
                <c:pt idx="111">
                  <c:v>209</c:v>
                </c:pt>
                <c:pt idx="112">
                  <c:v>226</c:v>
                </c:pt>
                <c:pt idx="113">
                  <c:v>218</c:v>
                </c:pt>
                <c:pt idx="114">
                  <c:v>251</c:v>
                </c:pt>
                <c:pt idx="115">
                  <c:v>248</c:v>
                </c:pt>
                <c:pt idx="116">
                  <c:v>233</c:v>
                </c:pt>
                <c:pt idx="117">
                  <c:v>236</c:v>
                </c:pt>
                <c:pt idx="118">
                  <c:v>227</c:v>
                </c:pt>
                <c:pt idx="119">
                  <c:v>236</c:v>
                </c:pt>
                <c:pt idx="120">
                  <c:v>247</c:v>
                </c:pt>
                <c:pt idx="121">
                  <c:v>229</c:v>
                </c:pt>
                <c:pt idx="122">
                  <c:v>226</c:v>
                </c:pt>
                <c:pt idx="123">
                  <c:v>256</c:v>
                </c:pt>
                <c:pt idx="124">
                  <c:v>234</c:v>
                </c:pt>
                <c:pt idx="125">
                  <c:v>232</c:v>
                </c:pt>
                <c:pt idx="126">
                  <c:v>225</c:v>
                </c:pt>
                <c:pt idx="127">
                  <c:v>260</c:v>
                </c:pt>
                <c:pt idx="128">
                  <c:v>247</c:v>
                </c:pt>
                <c:pt idx="129">
                  <c:v>258</c:v>
                </c:pt>
                <c:pt idx="130">
                  <c:v>247</c:v>
                </c:pt>
                <c:pt idx="131">
                  <c:v>232</c:v>
                </c:pt>
                <c:pt idx="132">
                  <c:v>251</c:v>
                </c:pt>
                <c:pt idx="133">
                  <c:v>241</c:v>
                </c:pt>
                <c:pt idx="134">
                  <c:v>240</c:v>
                </c:pt>
                <c:pt idx="135">
                  <c:v>245</c:v>
                </c:pt>
                <c:pt idx="136">
                  <c:v>250</c:v>
                </c:pt>
                <c:pt idx="137">
                  <c:v>240</c:v>
                </c:pt>
                <c:pt idx="138">
                  <c:v>234</c:v>
                </c:pt>
                <c:pt idx="139">
                  <c:v>248</c:v>
                </c:pt>
                <c:pt idx="140">
                  <c:v>217</c:v>
                </c:pt>
                <c:pt idx="141">
                  <c:v>228</c:v>
                </c:pt>
                <c:pt idx="142">
                  <c:v>270</c:v>
                </c:pt>
                <c:pt idx="143">
                  <c:v>229</c:v>
                </c:pt>
                <c:pt idx="144">
                  <c:v>261</c:v>
                </c:pt>
                <c:pt idx="145">
                  <c:v>264</c:v>
                </c:pt>
                <c:pt idx="146">
                  <c:v>241</c:v>
                </c:pt>
                <c:pt idx="147">
                  <c:v>220</c:v>
                </c:pt>
                <c:pt idx="148">
                  <c:v>269</c:v>
                </c:pt>
                <c:pt idx="149">
                  <c:v>240</c:v>
                </c:pt>
                <c:pt idx="150">
                  <c:v>239</c:v>
                </c:pt>
                <c:pt idx="151">
                  <c:v>239</c:v>
                </c:pt>
                <c:pt idx="152">
                  <c:v>261</c:v>
                </c:pt>
                <c:pt idx="153">
                  <c:v>235</c:v>
                </c:pt>
                <c:pt idx="154">
                  <c:v>229</c:v>
                </c:pt>
                <c:pt idx="155">
                  <c:v>248</c:v>
                </c:pt>
                <c:pt idx="156">
                  <c:v>241</c:v>
                </c:pt>
                <c:pt idx="157">
                  <c:v>219</c:v>
                </c:pt>
                <c:pt idx="158">
                  <c:v>239</c:v>
                </c:pt>
                <c:pt idx="159">
                  <c:v>228</c:v>
                </c:pt>
                <c:pt idx="160">
                  <c:v>235</c:v>
                </c:pt>
                <c:pt idx="161">
                  <c:v>249</c:v>
                </c:pt>
                <c:pt idx="162">
                  <c:v>223</c:v>
                </c:pt>
                <c:pt idx="163">
                  <c:v>232</c:v>
                </c:pt>
                <c:pt idx="164">
                  <c:v>221</c:v>
                </c:pt>
                <c:pt idx="165">
                  <c:v>239</c:v>
                </c:pt>
                <c:pt idx="166">
                  <c:v>247</c:v>
                </c:pt>
                <c:pt idx="167">
                  <c:v>248</c:v>
                </c:pt>
                <c:pt idx="168">
                  <c:v>243</c:v>
                </c:pt>
                <c:pt idx="169">
                  <c:v>228</c:v>
                </c:pt>
                <c:pt idx="170">
                  <c:v>254</c:v>
                </c:pt>
                <c:pt idx="171">
                  <c:v>224</c:v>
                </c:pt>
                <c:pt idx="172">
                  <c:v>255</c:v>
                </c:pt>
                <c:pt idx="173">
                  <c:v>242</c:v>
                </c:pt>
                <c:pt idx="174">
                  <c:v>254</c:v>
                </c:pt>
                <c:pt idx="175">
                  <c:v>244</c:v>
                </c:pt>
                <c:pt idx="176">
                  <c:v>237</c:v>
                </c:pt>
                <c:pt idx="177">
                  <c:v>261</c:v>
                </c:pt>
                <c:pt idx="178">
                  <c:v>228</c:v>
                </c:pt>
                <c:pt idx="179">
                  <c:v>240</c:v>
                </c:pt>
                <c:pt idx="180">
                  <c:v>222</c:v>
                </c:pt>
                <c:pt idx="181">
                  <c:v>248</c:v>
                </c:pt>
                <c:pt idx="182">
                  <c:v>235</c:v>
                </c:pt>
                <c:pt idx="183">
                  <c:v>230</c:v>
                </c:pt>
                <c:pt idx="184">
                  <c:v>255</c:v>
                </c:pt>
                <c:pt idx="185">
                  <c:v>266</c:v>
                </c:pt>
                <c:pt idx="186">
                  <c:v>227</c:v>
                </c:pt>
                <c:pt idx="187">
                  <c:v>225</c:v>
                </c:pt>
                <c:pt idx="188">
                  <c:v>253</c:v>
                </c:pt>
                <c:pt idx="189">
                  <c:v>225</c:v>
                </c:pt>
                <c:pt idx="190">
                  <c:v>248</c:v>
                </c:pt>
                <c:pt idx="191">
                  <c:v>254</c:v>
                </c:pt>
                <c:pt idx="192">
                  <c:v>259</c:v>
                </c:pt>
                <c:pt idx="193">
                  <c:v>269</c:v>
                </c:pt>
                <c:pt idx="194">
                  <c:v>256</c:v>
                </c:pt>
                <c:pt idx="195">
                  <c:v>235</c:v>
                </c:pt>
                <c:pt idx="196">
                  <c:v>240</c:v>
                </c:pt>
                <c:pt idx="197">
                  <c:v>254</c:v>
                </c:pt>
                <c:pt idx="198">
                  <c:v>236</c:v>
                </c:pt>
                <c:pt idx="199">
                  <c:v>247</c:v>
                </c:pt>
                <c:pt idx="200">
                  <c:v>241</c:v>
                </c:pt>
                <c:pt idx="201">
                  <c:v>219</c:v>
                </c:pt>
                <c:pt idx="202">
                  <c:v>207</c:v>
                </c:pt>
                <c:pt idx="203">
                  <c:v>231</c:v>
                </c:pt>
                <c:pt idx="204">
                  <c:v>211</c:v>
                </c:pt>
                <c:pt idx="205">
                  <c:v>231</c:v>
                </c:pt>
                <c:pt idx="206">
                  <c:v>246</c:v>
                </c:pt>
                <c:pt idx="207">
                  <c:v>238</c:v>
                </c:pt>
                <c:pt idx="208">
                  <c:v>259</c:v>
                </c:pt>
                <c:pt idx="209">
                  <c:v>224</c:v>
                </c:pt>
                <c:pt idx="210">
                  <c:v>225</c:v>
                </c:pt>
                <c:pt idx="211">
                  <c:v>261</c:v>
                </c:pt>
                <c:pt idx="212">
                  <c:v>243</c:v>
                </c:pt>
                <c:pt idx="213">
                  <c:v>245</c:v>
                </c:pt>
                <c:pt idx="214">
                  <c:v>237</c:v>
                </c:pt>
                <c:pt idx="215">
                  <c:v>226</c:v>
                </c:pt>
                <c:pt idx="216">
                  <c:v>255</c:v>
                </c:pt>
                <c:pt idx="217">
                  <c:v>231</c:v>
                </c:pt>
                <c:pt idx="218">
                  <c:v>260</c:v>
                </c:pt>
                <c:pt idx="219">
                  <c:v>242</c:v>
                </c:pt>
                <c:pt idx="220">
                  <c:v>262</c:v>
                </c:pt>
                <c:pt idx="221">
                  <c:v>239</c:v>
                </c:pt>
                <c:pt idx="222">
                  <c:v>234</c:v>
                </c:pt>
                <c:pt idx="223">
                  <c:v>235</c:v>
                </c:pt>
                <c:pt idx="224">
                  <c:v>232</c:v>
                </c:pt>
                <c:pt idx="225">
                  <c:v>258</c:v>
                </c:pt>
                <c:pt idx="226">
                  <c:v>228</c:v>
                </c:pt>
                <c:pt idx="227">
                  <c:v>236</c:v>
                </c:pt>
                <c:pt idx="228">
                  <c:v>240</c:v>
                </c:pt>
                <c:pt idx="229">
                  <c:v>246</c:v>
                </c:pt>
                <c:pt idx="230">
                  <c:v>247</c:v>
                </c:pt>
                <c:pt idx="231">
                  <c:v>235</c:v>
                </c:pt>
                <c:pt idx="232">
                  <c:v>236</c:v>
                </c:pt>
                <c:pt idx="233">
                  <c:v>265</c:v>
                </c:pt>
                <c:pt idx="234">
                  <c:v>233</c:v>
                </c:pt>
                <c:pt idx="235">
                  <c:v>228</c:v>
                </c:pt>
                <c:pt idx="236">
                  <c:v>253</c:v>
                </c:pt>
                <c:pt idx="237">
                  <c:v>252</c:v>
                </c:pt>
                <c:pt idx="238">
                  <c:v>228</c:v>
                </c:pt>
                <c:pt idx="239">
                  <c:v>251</c:v>
                </c:pt>
                <c:pt idx="240">
                  <c:v>219</c:v>
                </c:pt>
                <c:pt idx="241">
                  <c:v>251</c:v>
                </c:pt>
                <c:pt idx="242">
                  <c:v>247</c:v>
                </c:pt>
                <c:pt idx="243">
                  <c:v>275</c:v>
                </c:pt>
                <c:pt idx="244">
                  <c:v>239</c:v>
                </c:pt>
                <c:pt idx="245">
                  <c:v>237</c:v>
                </c:pt>
                <c:pt idx="246">
                  <c:v>223</c:v>
                </c:pt>
                <c:pt idx="247">
                  <c:v>251</c:v>
                </c:pt>
                <c:pt idx="248">
                  <c:v>241</c:v>
                </c:pt>
                <c:pt idx="249">
                  <c:v>224</c:v>
                </c:pt>
                <c:pt idx="250">
                  <c:v>241</c:v>
                </c:pt>
                <c:pt idx="251">
                  <c:v>264</c:v>
                </c:pt>
                <c:pt idx="252">
                  <c:v>264</c:v>
                </c:pt>
                <c:pt idx="253">
                  <c:v>262</c:v>
                </c:pt>
                <c:pt idx="254">
                  <c:v>236</c:v>
                </c:pt>
                <c:pt idx="255">
                  <c:v>256</c:v>
                </c:pt>
                <c:pt idx="256">
                  <c:v>248</c:v>
                </c:pt>
                <c:pt idx="257">
                  <c:v>244</c:v>
                </c:pt>
                <c:pt idx="258">
                  <c:v>223</c:v>
                </c:pt>
                <c:pt idx="259">
                  <c:v>210</c:v>
                </c:pt>
                <c:pt idx="260">
                  <c:v>263</c:v>
                </c:pt>
                <c:pt idx="261">
                  <c:v>226</c:v>
                </c:pt>
                <c:pt idx="262">
                  <c:v>241</c:v>
                </c:pt>
                <c:pt idx="263">
                  <c:v>239</c:v>
                </c:pt>
                <c:pt idx="264">
                  <c:v>216</c:v>
                </c:pt>
                <c:pt idx="265">
                  <c:v>260</c:v>
                </c:pt>
                <c:pt idx="266">
                  <c:v>256</c:v>
                </c:pt>
                <c:pt idx="267">
                  <c:v>250</c:v>
                </c:pt>
                <c:pt idx="268">
                  <c:v>236</c:v>
                </c:pt>
                <c:pt idx="269">
                  <c:v>234</c:v>
                </c:pt>
                <c:pt idx="270">
                  <c:v>236</c:v>
                </c:pt>
                <c:pt idx="271">
                  <c:v>257</c:v>
                </c:pt>
                <c:pt idx="272">
                  <c:v>243</c:v>
                </c:pt>
                <c:pt idx="273">
                  <c:v>270</c:v>
                </c:pt>
                <c:pt idx="274">
                  <c:v>218</c:v>
                </c:pt>
                <c:pt idx="275">
                  <c:v>257</c:v>
                </c:pt>
                <c:pt idx="276">
                  <c:v>262</c:v>
                </c:pt>
                <c:pt idx="277">
                  <c:v>217</c:v>
                </c:pt>
                <c:pt idx="278">
                  <c:v>236</c:v>
                </c:pt>
                <c:pt idx="279">
                  <c:v>225</c:v>
                </c:pt>
                <c:pt idx="280">
                  <c:v>239</c:v>
                </c:pt>
                <c:pt idx="281">
                  <c:v>271</c:v>
                </c:pt>
                <c:pt idx="282">
                  <c:v>253</c:v>
                </c:pt>
                <c:pt idx="283">
                  <c:v>238</c:v>
                </c:pt>
                <c:pt idx="284">
                  <c:v>232</c:v>
                </c:pt>
                <c:pt idx="285">
                  <c:v>223</c:v>
                </c:pt>
                <c:pt idx="286">
                  <c:v>280</c:v>
                </c:pt>
                <c:pt idx="287">
                  <c:v>242</c:v>
                </c:pt>
                <c:pt idx="288">
                  <c:v>253</c:v>
                </c:pt>
                <c:pt idx="289">
                  <c:v>239</c:v>
                </c:pt>
                <c:pt idx="290">
                  <c:v>248</c:v>
                </c:pt>
                <c:pt idx="291">
                  <c:v>238</c:v>
                </c:pt>
                <c:pt idx="292">
                  <c:v>235</c:v>
                </c:pt>
                <c:pt idx="293">
                  <c:v>235</c:v>
                </c:pt>
                <c:pt idx="294">
                  <c:v>243</c:v>
                </c:pt>
                <c:pt idx="295">
                  <c:v>269</c:v>
                </c:pt>
                <c:pt idx="296">
                  <c:v>242</c:v>
                </c:pt>
                <c:pt idx="297">
                  <c:v>278</c:v>
                </c:pt>
                <c:pt idx="298">
                  <c:v>260</c:v>
                </c:pt>
                <c:pt idx="299">
                  <c:v>226</c:v>
                </c:pt>
                <c:pt idx="300">
                  <c:v>257</c:v>
                </c:pt>
                <c:pt idx="301">
                  <c:v>254</c:v>
                </c:pt>
                <c:pt idx="302">
                  <c:v>265</c:v>
                </c:pt>
                <c:pt idx="303">
                  <c:v>249</c:v>
                </c:pt>
                <c:pt idx="304">
                  <c:v>259</c:v>
                </c:pt>
                <c:pt idx="305">
                  <c:v>257</c:v>
                </c:pt>
                <c:pt idx="306">
                  <c:v>236</c:v>
                </c:pt>
                <c:pt idx="307">
                  <c:v>264</c:v>
                </c:pt>
                <c:pt idx="308">
                  <c:v>255</c:v>
                </c:pt>
                <c:pt idx="309">
                  <c:v>308</c:v>
                </c:pt>
                <c:pt idx="310">
                  <c:v>251</c:v>
                </c:pt>
                <c:pt idx="311">
                  <c:v>267</c:v>
                </c:pt>
                <c:pt idx="312">
                  <c:v>230</c:v>
                </c:pt>
                <c:pt idx="313">
                  <c:v>241</c:v>
                </c:pt>
                <c:pt idx="314">
                  <c:v>255</c:v>
                </c:pt>
                <c:pt idx="315">
                  <c:v>279</c:v>
                </c:pt>
                <c:pt idx="316">
                  <c:v>262</c:v>
                </c:pt>
                <c:pt idx="317">
                  <c:v>273</c:v>
                </c:pt>
                <c:pt idx="318">
                  <c:v>276</c:v>
                </c:pt>
                <c:pt idx="319">
                  <c:v>239</c:v>
                </c:pt>
                <c:pt idx="320">
                  <c:v>254</c:v>
                </c:pt>
                <c:pt idx="321">
                  <c:v>253</c:v>
                </c:pt>
                <c:pt idx="322">
                  <c:v>266</c:v>
                </c:pt>
                <c:pt idx="323">
                  <c:v>250</c:v>
                </c:pt>
                <c:pt idx="324">
                  <c:v>276</c:v>
                </c:pt>
                <c:pt idx="325">
                  <c:v>293</c:v>
                </c:pt>
                <c:pt idx="326">
                  <c:v>273</c:v>
                </c:pt>
                <c:pt idx="327">
                  <c:v>243</c:v>
                </c:pt>
                <c:pt idx="328">
                  <c:v>249</c:v>
                </c:pt>
                <c:pt idx="329">
                  <c:v>259</c:v>
                </c:pt>
                <c:pt idx="330">
                  <c:v>265</c:v>
                </c:pt>
                <c:pt idx="331">
                  <c:v>260</c:v>
                </c:pt>
                <c:pt idx="332">
                  <c:v>249</c:v>
                </c:pt>
                <c:pt idx="333">
                  <c:v>240</c:v>
                </c:pt>
                <c:pt idx="334">
                  <c:v>256</c:v>
                </c:pt>
                <c:pt idx="335">
                  <c:v>245</c:v>
                </c:pt>
                <c:pt idx="336">
                  <c:v>236</c:v>
                </c:pt>
                <c:pt idx="337">
                  <c:v>266</c:v>
                </c:pt>
                <c:pt idx="338">
                  <c:v>233</c:v>
                </c:pt>
                <c:pt idx="339">
                  <c:v>255</c:v>
                </c:pt>
                <c:pt idx="340">
                  <c:v>248</c:v>
                </c:pt>
                <c:pt idx="341">
                  <c:v>238</c:v>
                </c:pt>
                <c:pt idx="342">
                  <c:v>246</c:v>
                </c:pt>
                <c:pt idx="343">
                  <c:v>260</c:v>
                </c:pt>
                <c:pt idx="344">
                  <c:v>244</c:v>
                </c:pt>
                <c:pt idx="345">
                  <c:v>237</c:v>
                </c:pt>
                <c:pt idx="346">
                  <c:v>256</c:v>
                </c:pt>
                <c:pt idx="347">
                  <c:v>235</c:v>
                </c:pt>
                <c:pt idx="348">
                  <c:v>238</c:v>
                </c:pt>
                <c:pt idx="349">
                  <c:v>252</c:v>
                </c:pt>
                <c:pt idx="350">
                  <c:v>258</c:v>
                </c:pt>
                <c:pt idx="351">
                  <c:v>229</c:v>
                </c:pt>
                <c:pt idx="352">
                  <c:v>225</c:v>
                </c:pt>
                <c:pt idx="353">
                  <c:v>258</c:v>
                </c:pt>
                <c:pt idx="354">
                  <c:v>241</c:v>
                </c:pt>
                <c:pt idx="355">
                  <c:v>256</c:v>
                </c:pt>
                <c:pt idx="356">
                  <c:v>252</c:v>
                </c:pt>
                <c:pt idx="357">
                  <c:v>242</c:v>
                </c:pt>
                <c:pt idx="358">
                  <c:v>248</c:v>
                </c:pt>
                <c:pt idx="359">
                  <c:v>215</c:v>
                </c:pt>
                <c:pt idx="360">
                  <c:v>251</c:v>
                </c:pt>
                <c:pt idx="361">
                  <c:v>275</c:v>
                </c:pt>
                <c:pt idx="362">
                  <c:v>241</c:v>
                </c:pt>
                <c:pt idx="363">
                  <c:v>246</c:v>
                </c:pt>
                <c:pt idx="364">
                  <c:v>226</c:v>
                </c:pt>
                <c:pt idx="365">
                  <c:v>253</c:v>
                </c:pt>
                <c:pt idx="366">
                  <c:v>234</c:v>
                </c:pt>
                <c:pt idx="367">
                  <c:v>264</c:v>
                </c:pt>
                <c:pt idx="368">
                  <c:v>245</c:v>
                </c:pt>
                <c:pt idx="369">
                  <c:v>245</c:v>
                </c:pt>
                <c:pt idx="370">
                  <c:v>248</c:v>
                </c:pt>
                <c:pt idx="371">
                  <c:v>267</c:v>
                </c:pt>
                <c:pt idx="372">
                  <c:v>252</c:v>
                </c:pt>
                <c:pt idx="373">
                  <c:v>239</c:v>
                </c:pt>
                <c:pt idx="374">
                  <c:v>273</c:v>
                </c:pt>
                <c:pt idx="375">
                  <c:v>224</c:v>
                </c:pt>
                <c:pt idx="376">
                  <c:v>222</c:v>
                </c:pt>
                <c:pt idx="377">
                  <c:v>250</c:v>
                </c:pt>
                <c:pt idx="378">
                  <c:v>253</c:v>
                </c:pt>
                <c:pt idx="379">
                  <c:v>271</c:v>
                </c:pt>
                <c:pt idx="380">
                  <c:v>259</c:v>
                </c:pt>
                <c:pt idx="381">
                  <c:v>238</c:v>
                </c:pt>
                <c:pt idx="382">
                  <c:v>246</c:v>
                </c:pt>
                <c:pt idx="383">
                  <c:v>239</c:v>
                </c:pt>
                <c:pt idx="384">
                  <c:v>232</c:v>
                </c:pt>
                <c:pt idx="385">
                  <c:v>231</c:v>
                </c:pt>
                <c:pt idx="386">
                  <c:v>256</c:v>
                </c:pt>
                <c:pt idx="387">
                  <c:v>275</c:v>
                </c:pt>
                <c:pt idx="388">
                  <c:v>225</c:v>
                </c:pt>
                <c:pt idx="389">
                  <c:v>262</c:v>
                </c:pt>
                <c:pt idx="390">
                  <c:v>240</c:v>
                </c:pt>
                <c:pt idx="391">
                  <c:v>238</c:v>
                </c:pt>
                <c:pt idx="392">
                  <c:v>232</c:v>
                </c:pt>
                <c:pt idx="393">
                  <c:v>263</c:v>
                </c:pt>
                <c:pt idx="394">
                  <c:v>248</c:v>
                </c:pt>
                <c:pt idx="395">
                  <c:v>280</c:v>
                </c:pt>
                <c:pt idx="396">
                  <c:v>260</c:v>
                </c:pt>
                <c:pt idx="397">
                  <c:v>222</c:v>
                </c:pt>
                <c:pt idx="398">
                  <c:v>263</c:v>
                </c:pt>
                <c:pt idx="399">
                  <c:v>230</c:v>
                </c:pt>
                <c:pt idx="400">
                  <c:v>247</c:v>
                </c:pt>
                <c:pt idx="401">
                  <c:v>227</c:v>
                </c:pt>
                <c:pt idx="402">
                  <c:v>288</c:v>
                </c:pt>
                <c:pt idx="403">
                  <c:v>265</c:v>
                </c:pt>
                <c:pt idx="404">
                  <c:v>230</c:v>
                </c:pt>
                <c:pt idx="405">
                  <c:v>237</c:v>
                </c:pt>
                <c:pt idx="406">
                  <c:v>237</c:v>
                </c:pt>
                <c:pt idx="407">
                  <c:v>255</c:v>
                </c:pt>
                <c:pt idx="408">
                  <c:v>251</c:v>
                </c:pt>
                <c:pt idx="409">
                  <c:v>236</c:v>
                </c:pt>
                <c:pt idx="410">
                  <c:v>238</c:v>
                </c:pt>
                <c:pt idx="411">
                  <c:v>242</c:v>
                </c:pt>
                <c:pt idx="412">
                  <c:v>235</c:v>
                </c:pt>
                <c:pt idx="413">
                  <c:v>250</c:v>
                </c:pt>
                <c:pt idx="414">
                  <c:v>241</c:v>
                </c:pt>
                <c:pt idx="415">
                  <c:v>240</c:v>
                </c:pt>
                <c:pt idx="416">
                  <c:v>243</c:v>
                </c:pt>
                <c:pt idx="417">
                  <c:v>253</c:v>
                </c:pt>
                <c:pt idx="418">
                  <c:v>221</c:v>
                </c:pt>
                <c:pt idx="419">
                  <c:v>222</c:v>
                </c:pt>
                <c:pt idx="420">
                  <c:v>261</c:v>
                </c:pt>
                <c:pt idx="421">
                  <c:v>234</c:v>
                </c:pt>
                <c:pt idx="422">
                  <c:v>259</c:v>
                </c:pt>
                <c:pt idx="423">
                  <c:v>229</c:v>
                </c:pt>
                <c:pt idx="424">
                  <c:v>241</c:v>
                </c:pt>
                <c:pt idx="425">
                  <c:v>258</c:v>
                </c:pt>
                <c:pt idx="426">
                  <c:v>233</c:v>
                </c:pt>
                <c:pt idx="427">
                  <c:v>267</c:v>
                </c:pt>
                <c:pt idx="428">
                  <c:v>260</c:v>
                </c:pt>
                <c:pt idx="429">
                  <c:v>240</c:v>
                </c:pt>
                <c:pt idx="430">
                  <c:v>234</c:v>
                </c:pt>
                <c:pt idx="431">
                  <c:v>214</c:v>
                </c:pt>
                <c:pt idx="432">
                  <c:v>236</c:v>
                </c:pt>
                <c:pt idx="433">
                  <c:v>230</c:v>
                </c:pt>
                <c:pt idx="434">
                  <c:v>227</c:v>
                </c:pt>
                <c:pt idx="435">
                  <c:v>237</c:v>
                </c:pt>
                <c:pt idx="436">
                  <c:v>242</c:v>
                </c:pt>
                <c:pt idx="437">
                  <c:v>259</c:v>
                </c:pt>
                <c:pt idx="438">
                  <c:v>239</c:v>
                </c:pt>
                <c:pt idx="439">
                  <c:v>238</c:v>
                </c:pt>
                <c:pt idx="440">
                  <c:v>211</c:v>
                </c:pt>
                <c:pt idx="441">
                  <c:v>239</c:v>
                </c:pt>
                <c:pt idx="442">
                  <c:v>219</c:v>
                </c:pt>
                <c:pt idx="443">
                  <c:v>249</c:v>
                </c:pt>
                <c:pt idx="444">
                  <c:v>240</c:v>
                </c:pt>
                <c:pt idx="445">
                  <c:v>259</c:v>
                </c:pt>
                <c:pt idx="446">
                  <c:v>251</c:v>
                </c:pt>
                <c:pt idx="447">
                  <c:v>230</c:v>
                </c:pt>
                <c:pt idx="448">
                  <c:v>235</c:v>
                </c:pt>
                <c:pt idx="449">
                  <c:v>224</c:v>
                </c:pt>
                <c:pt idx="450">
                  <c:v>274</c:v>
                </c:pt>
                <c:pt idx="451">
                  <c:v>254</c:v>
                </c:pt>
                <c:pt idx="452">
                  <c:v>228</c:v>
                </c:pt>
                <c:pt idx="453">
                  <c:v>273</c:v>
                </c:pt>
                <c:pt idx="454">
                  <c:v>252</c:v>
                </c:pt>
                <c:pt idx="455">
                  <c:v>250</c:v>
                </c:pt>
                <c:pt idx="456">
                  <c:v>254</c:v>
                </c:pt>
                <c:pt idx="457">
                  <c:v>201</c:v>
                </c:pt>
                <c:pt idx="458">
                  <c:v>199</c:v>
                </c:pt>
                <c:pt idx="459">
                  <c:v>267</c:v>
                </c:pt>
                <c:pt idx="460">
                  <c:v>255</c:v>
                </c:pt>
                <c:pt idx="461">
                  <c:v>251</c:v>
                </c:pt>
                <c:pt idx="462">
                  <c:v>241</c:v>
                </c:pt>
                <c:pt idx="463">
                  <c:v>223</c:v>
                </c:pt>
                <c:pt idx="464">
                  <c:v>233</c:v>
                </c:pt>
                <c:pt idx="465">
                  <c:v>246</c:v>
                </c:pt>
                <c:pt idx="466">
                  <c:v>215</c:v>
                </c:pt>
                <c:pt idx="467">
                  <c:v>254</c:v>
                </c:pt>
                <c:pt idx="468">
                  <c:v>231</c:v>
                </c:pt>
                <c:pt idx="469">
                  <c:v>264</c:v>
                </c:pt>
                <c:pt idx="470">
                  <c:v>236</c:v>
                </c:pt>
                <c:pt idx="471">
                  <c:v>264</c:v>
                </c:pt>
                <c:pt idx="472">
                  <c:v>275</c:v>
                </c:pt>
                <c:pt idx="473">
                  <c:v>258</c:v>
                </c:pt>
                <c:pt idx="474">
                  <c:v>283</c:v>
                </c:pt>
                <c:pt idx="475">
                  <c:v>237</c:v>
                </c:pt>
                <c:pt idx="476">
                  <c:v>220</c:v>
                </c:pt>
                <c:pt idx="477">
                  <c:v>252</c:v>
                </c:pt>
                <c:pt idx="478">
                  <c:v>252</c:v>
                </c:pt>
                <c:pt idx="479">
                  <c:v>239</c:v>
                </c:pt>
                <c:pt idx="480">
                  <c:v>239</c:v>
                </c:pt>
                <c:pt idx="481">
                  <c:v>250</c:v>
                </c:pt>
                <c:pt idx="482">
                  <c:v>243</c:v>
                </c:pt>
                <c:pt idx="483">
                  <c:v>214</c:v>
                </c:pt>
                <c:pt idx="484">
                  <c:v>243</c:v>
                </c:pt>
                <c:pt idx="485">
                  <c:v>263</c:v>
                </c:pt>
                <c:pt idx="486">
                  <c:v>233</c:v>
                </c:pt>
                <c:pt idx="487">
                  <c:v>249</c:v>
                </c:pt>
                <c:pt idx="488">
                  <c:v>262</c:v>
                </c:pt>
                <c:pt idx="489">
                  <c:v>266</c:v>
                </c:pt>
                <c:pt idx="490">
                  <c:v>240</c:v>
                </c:pt>
                <c:pt idx="491">
                  <c:v>232</c:v>
                </c:pt>
                <c:pt idx="492">
                  <c:v>238</c:v>
                </c:pt>
                <c:pt idx="493">
                  <c:v>250</c:v>
                </c:pt>
                <c:pt idx="494">
                  <c:v>253</c:v>
                </c:pt>
                <c:pt idx="495">
                  <c:v>254</c:v>
                </c:pt>
                <c:pt idx="496">
                  <c:v>236</c:v>
                </c:pt>
                <c:pt idx="497">
                  <c:v>257</c:v>
                </c:pt>
                <c:pt idx="498">
                  <c:v>260</c:v>
                </c:pt>
                <c:pt idx="499">
                  <c:v>212</c:v>
                </c:pt>
                <c:pt idx="500">
                  <c:v>204</c:v>
                </c:pt>
                <c:pt idx="501">
                  <c:v>243</c:v>
                </c:pt>
                <c:pt idx="502">
                  <c:v>271</c:v>
                </c:pt>
                <c:pt idx="503">
                  <c:v>234</c:v>
                </c:pt>
                <c:pt idx="504">
                  <c:v>218</c:v>
                </c:pt>
                <c:pt idx="505">
                  <c:v>242</c:v>
                </c:pt>
                <c:pt idx="506">
                  <c:v>233</c:v>
                </c:pt>
                <c:pt idx="507">
                  <c:v>233</c:v>
                </c:pt>
                <c:pt idx="508">
                  <c:v>253</c:v>
                </c:pt>
                <c:pt idx="509">
                  <c:v>245</c:v>
                </c:pt>
                <c:pt idx="510">
                  <c:v>266</c:v>
                </c:pt>
                <c:pt idx="511">
                  <c:v>226</c:v>
                </c:pt>
                <c:pt idx="512">
                  <c:v>247</c:v>
                </c:pt>
                <c:pt idx="513">
                  <c:v>239</c:v>
                </c:pt>
                <c:pt idx="514">
                  <c:v>245</c:v>
                </c:pt>
                <c:pt idx="515">
                  <c:v>265</c:v>
                </c:pt>
                <c:pt idx="516">
                  <c:v>235</c:v>
                </c:pt>
                <c:pt idx="517">
                  <c:v>236</c:v>
                </c:pt>
                <c:pt idx="518">
                  <c:v>252</c:v>
                </c:pt>
                <c:pt idx="519">
                  <c:v>207</c:v>
                </c:pt>
                <c:pt idx="520">
                  <c:v>248</c:v>
                </c:pt>
                <c:pt idx="521">
                  <c:v>234</c:v>
                </c:pt>
                <c:pt idx="522">
                  <c:v>250</c:v>
                </c:pt>
                <c:pt idx="523">
                  <c:v>275</c:v>
                </c:pt>
                <c:pt idx="524">
                  <c:v>233</c:v>
                </c:pt>
                <c:pt idx="525">
                  <c:v>255</c:v>
                </c:pt>
                <c:pt idx="526">
                  <c:v>228</c:v>
                </c:pt>
                <c:pt idx="527">
                  <c:v>244</c:v>
                </c:pt>
                <c:pt idx="528">
                  <c:v>233</c:v>
                </c:pt>
                <c:pt idx="529">
                  <c:v>242</c:v>
                </c:pt>
                <c:pt idx="530">
                  <c:v>233</c:v>
                </c:pt>
                <c:pt idx="531">
                  <c:v>233</c:v>
                </c:pt>
                <c:pt idx="532">
                  <c:v>249</c:v>
                </c:pt>
                <c:pt idx="533">
                  <c:v>268</c:v>
                </c:pt>
                <c:pt idx="534">
                  <c:v>270</c:v>
                </c:pt>
                <c:pt idx="535">
                  <c:v>248</c:v>
                </c:pt>
                <c:pt idx="536">
                  <c:v>250</c:v>
                </c:pt>
                <c:pt idx="537">
                  <c:v>245</c:v>
                </c:pt>
                <c:pt idx="538">
                  <c:v>239</c:v>
                </c:pt>
                <c:pt idx="539">
                  <c:v>259</c:v>
                </c:pt>
                <c:pt idx="540">
                  <c:v>253</c:v>
                </c:pt>
                <c:pt idx="541">
                  <c:v>241</c:v>
                </c:pt>
                <c:pt idx="542">
                  <c:v>245</c:v>
                </c:pt>
                <c:pt idx="543">
                  <c:v>214</c:v>
                </c:pt>
                <c:pt idx="544">
                  <c:v>214</c:v>
                </c:pt>
                <c:pt idx="545">
                  <c:v>249</c:v>
                </c:pt>
                <c:pt idx="546">
                  <c:v>253</c:v>
                </c:pt>
                <c:pt idx="547">
                  <c:v>256</c:v>
                </c:pt>
                <c:pt idx="548">
                  <c:v>255</c:v>
                </c:pt>
                <c:pt idx="549">
                  <c:v>236</c:v>
                </c:pt>
                <c:pt idx="550">
                  <c:v>235</c:v>
                </c:pt>
                <c:pt idx="551">
                  <c:v>273</c:v>
                </c:pt>
                <c:pt idx="552">
                  <c:v>212</c:v>
                </c:pt>
                <c:pt idx="553">
                  <c:v>243</c:v>
                </c:pt>
                <c:pt idx="554">
                  <c:v>235</c:v>
                </c:pt>
                <c:pt idx="555">
                  <c:v>256</c:v>
                </c:pt>
                <c:pt idx="556">
                  <c:v>204</c:v>
                </c:pt>
                <c:pt idx="557">
                  <c:v>258</c:v>
                </c:pt>
                <c:pt idx="558">
                  <c:v>222</c:v>
                </c:pt>
                <c:pt idx="559">
                  <c:v>228</c:v>
                </c:pt>
                <c:pt idx="560">
                  <c:v>236</c:v>
                </c:pt>
                <c:pt idx="561">
                  <c:v>254</c:v>
                </c:pt>
                <c:pt idx="562">
                  <c:v>237</c:v>
                </c:pt>
                <c:pt idx="563">
                  <c:v>240</c:v>
                </c:pt>
                <c:pt idx="564">
                  <c:v>239</c:v>
                </c:pt>
                <c:pt idx="565">
                  <c:v>243</c:v>
                </c:pt>
                <c:pt idx="566">
                  <c:v>244</c:v>
                </c:pt>
                <c:pt idx="567">
                  <c:v>223</c:v>
                </c:pt>
                <c:pt idx="568">
                  <c:v>265</c:v>
                </c:pt>
                <c:pt idx="569">
                  <c:v>220</c:v>
                </c:pt>
                <c:pt idx="570">
                  <c:v>233</c:v>
                </c:pt>
                <c:pt idx="571">
                  <c:v>247</c:v>
                </c:pt>
                <c:pt idx="572">
                  <c:v>228</c:v>
                </c:pt>
                <c:pt idx="573">
                  <c:v>233</c:v>
                </c:pt>
                <c:pt idx="574">
                  <c:v>243</c:v>
                </c:pt>
                <c:pt idx="575">
                  <c:v>237</c:v>
                </c:pt>
                <c:pt idx="576">
                  <c:v>277</c:v>
                </c:pt>
                <c:pt idx="577">
                  <c:v>220</c:v>
                </c:pt>
                <c:pt idx="578">
                  <c:v>213</c:v>
                </c:pt>
                <c:pt idx="579">
                  <c:v>226</c:v>
                </c:pt>
                <c:pt idx="580">
                  <c:v>261</c:v>
                </c:pt>
                <c:pt idx="581">
                  <c:v>234</c:v>
                </c:pt>
                <c:pt idx="582">
                  <c:v>249</c:v>
                </c:pt>
                <c:pt idx="583">
                  <c:v>251</c:v>
                </c:pt>
                <c:pt idx="584">
                  <c:v>240</c:v>
                </c:pt>
                <c:pt idx="585">
                  <c:v>239</c:v>
                </c:pt>
                <c:pt idx="586">
                  <c:v>222</c:v>
                </c:pt>
                <c:pt idx="587">
                  <c:v>233</c:v>
                </c:pt>
                <c:pt idx="588">
                  <c:v>259</c:v>
                </c:pt>
                <c:pt idx="589">
                  <c:v>220</c:v>
                </c:pt>
                <c:pt idx="590">
                  <c:v>227</c:v>
                </c:pt>
                <c:pt idx="591">
                  <c:v>248</c:v>
                </c:pt>
                <c:pt idx="592">
                  <c:v>222</c:v>
                </c:pt>
                <c:pt idx="593">
                  <c:v>235</c:v>
                </c:pt>
                <c:pt idx="594">
                  <c:v>244</c:v>
                </c:pt>
                <c:pt idx="595">
                  <c:v>251</c:v>
                </c:pt>
                <c:pt idx="596">
                  <c:v>237</c:v>
                </c:pt>
                <c:pt idx="597">
                  <c:v>265</c:v>
                </c:pt>
                <c:pt idx="598">
                  <c:v>245</c:v>
                </c:pt>
                <c:pt idx="599">
                  <c:v>244</c:v>
                </c:pt>
                <c:pt idx="600">
                  <c:v>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14.006035731361909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117.45498001255879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402.45498001255879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2.6668252800660159</v>
      </c>
      <c r="G7">
        <f>F7</f>
        <v>2.6668252800660159</v>
      </c>
      <c r="H7">
        <f>F7</f>
        <v>2.6668252800660159</v>
      </c>
      <c r="I7">
        <f>F7</f>
        <v>2.6668252800660159</v>
      </c>
      <c r="J7">
        <f>F7</f>
        <v>2.6668252800660159</v>
      </c>
    </row>
    <row r="8" spans="1:17" x14ac:dyDescent="0.25">
      <c r="B8" s="7"/>
      <c r="C8" t="s">
        <v>13</v>
      </c>
      <c r="E8" t="s">
        <v>0</v>
      </c>
      <c r="F8">
        <f>2*SQRT(2*LN(2))*F7</f>
        <v>6.2798936260947293</v>
      </c>
      <c r="G8">
        <f t="shared" ref="G8:H8" si="0">2*SQRT(2*LN(2))*G7</f>
        <v>6.2798936260947293</v>
      </c>
      <c r="H8">
        <f t="shared" si="0"/>
        <v>6.2798936260947293</v>
      </c>
      <c r="I8">
        <f t="shared" ref="I8:J8" si="1">2*SQRT(2*LN(2))*I7</f>
        <v>6.2798936260947293</v>
      </c>
      <c r="J8">
        <f t="shared" si="1"/>
        <v>6.2798936260947293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93.626702399953757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93.626702399953757</v>
      </c>
      <c r="M10" s="4">
        <f>SUM(M12:M1113)</f>
        <v>154069.67622703244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237</v>
      </c>
      <c r="C12">
        <f>$P$12*A12+$Q$12</f>
        <v>235.71955402483422</v>
      </c>
      <c r="D12">
        <f>$E$2-A12-$N$5</f>
        <v>418.59999999999991</v>
      </c>
      <c r="E12">
        <f>B12-C12</f>
        <v>1.280445975165776</v>
      </c>
      <c r="F12">
        <f t="shared" ref="F12:J27" si="4">F$5*EXP(-(($D12-F$6)^2)/(2*F$7^2))</f>
        <v>1.5403203126946844E-7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1.5403203126946844E-7</v>
      </c>
      <c r="L12">
        <f>E12-K12</f>
        <v>1.2804458211337446</v>
      </c>
      <c r="M12">
        <f>(L12)^2</f>
        <v>1.6395415008588694</v>
      </c>
      <c r="N12">
        <v>829.99999999999102</v>
      </c>
      <c r="O12">
        <v>241</v>
      </c>
      <c r="P12" s="2">
        <f t="array" ref="P12:Q14">LINEST(O12:O53,N12:N53,1,1)</f>
        <v>0.17960149597498393</v>
      </c>
      <c r="Q12" s="2">
        <v>88.446327325347397</v>
      </c>
    </row>
    <row r="13" spans="1:17" x14ac:dyDescent="0.25">
      <c r="A13">
        <v>820.05</v>
      </c>
      <c r="B13">
        <v>245</v>
      </c>
      <c r="C13">
        <f t="shared" ref="C13:C76" si="5">$P$12*A13+$Q$12</f>
        <v>235.72853409963295</v>
      </c>
      <c r="D13">
        <f t="shared" ref="D13:D76" si="6">$E$2-A13-$N$5</f>
        <v>418.54999999999995</v>
      </c>
      <c r="E13">
        <f t="shared" ref="E13:E76" si="7">B13-C13</f>
        <v>9.2714659003670477</v>
      </c>
      <c r="F13">
        <f t="shared" ref="F13:I76" si="8">F$5*EXP(-(($D13-F$6)^2)/(2*F$7^2))</f>
        <v>1.7251617227340902E-7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1.7251617227340902E-7</v>
      </c>
      <c r="L13">
        <f t="shared" ref="L13:L75" si="10">E13-K13</f>
        <v>9.2714657278508756</v>
      </c>
      <c r="M13">
        <f t="shared" ref="M13:M76" si="11">(L13)^2</f>
        <v>85.960076742713369</v>
      </c>
      <c r="N13">
        <v>830.04999999999097</v>
      </c>
      <c r="O13">
        <v>219</v>
      </c>
      <c r="P13" s="2">
        <v>0.34336365626101073</v>
      </c>
      <c r="Q13" s="2">
        <v>287.75028648410301</v>
      </c>
    </row>
    <row r="14" spans="1:17" x14ac:dyDescent="0.25">
      <c r="A14">
        <v>820.1</v>
      </c>
      <c r="B14">
        <v>242</v>
      </c>
      <c r="C14">
        <f t="shared" si="5"/>
        <v>235.73751417443171</v>
      </c>
      <c r="D14">
        <f t="shared" si="6"/>
        <v>418.49999999999989</v>
      </c>
      <c r="E14">
        <f t="shared" si="7"/>
        <v>6.2624858255682909</v>
      </c>
      <c r="F14">
        <f t="shared" si="8"/>
        <v>1.9315053752509594E-7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1.9315053752509594E-7</v>
      </c>
      <c r="L14">
        <f t="shared" si="10"/>
        <v>6.2624856324177536</v>
      </c>
      <c r="M14">
        <f t="shared" si="11"/>
        <v>39.218726296238792</v>
      </c>
      <c r="N14">
        <v>830.09999999999104</v>
      </c>
      <c r="O14">
        <v>207</v>
      </c>
      <c r="P14" s="2">
        <v>6.7934569940553387E-3</v>
      </c>
      <c r="Q14" s="2">
        <v>16.702974380417597</v>
      </c>
    </row>
    <row r="15" spans="1:17" x14ac:dyDescent="0.25">
      <c r="A15">
        <v>820.15</v>
      </c>
      <c r="B15">
        <v>231</v>
      </c>
      <c r="C15">
        <f t="shared" si="5"/>
        <v>235.74649424923047</v>
      </c>
      <c r="D15">
        <f t="shared" si="6"/>
        <v>418.44999999999993</v>
      </c>
      <c r="E15">
        <f t="shared" si="7"/>
        <v>-4.7464942492304658</v>
      </c>
      <c r="F15">
        <f t="shared" si="8"/>
        <v>2.1617694000295653E-7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2.1617694000295653E-7</v>
      </c>
      <c r="L15">
        <f t="shared" si="10"/>
        <v>-4.7464944654074062</v>
      </c>
      <c r="M15">
        <f t="shared" si="11"/>
        <v>22.529209710143139</v>
      </c>
      <c r="N15">
        <v>830.149999999991</v>
      </c>
      <c r="O15">
        <v>231</v>
      </c>
    </row>
    <row r="16" spans="1:17" x14ac:dyDescent="0.25">
      <c r="A16">
        <v>820.2</v>
      </c>
      <c r="B16">
        <v>264</v>
      </c>
      <c r="C16">
        <f t="shared" si="5"/>
        <v>235.75547432402922</v>
      </c>
      <c r="D16">
        <f t="shared" si="6"/>
        <v>418.39999999999986</v>
      </c>
      <c r="E16">
        <f t="shared" si="7"/>
        <v>28.244525675970777</v>
      </c>
      <c r="F16">
        <f t="shared" si="8"/>
        <v>2.4186339548981507E-7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2.4186339548981507E-7</v>
      </c>
      <c r="L16">
        <f t="shared" si="10"/>
        <v>28.244525434107381</v>
      </c>
      <c r="M16">
        <f t="shared" si="11"/>
        <v>797.75321699793869</v>
      </c>
      <c r="N16">
        <v>830.19999999999095</v>
      </c>
      <c r="O16">
        <v>211</v>
      </c>
    </row>
    <row r="17" spans="1:15" x14ac:dyDescent="0.25">
      <c r="A17">
        <v>820.25</v>
      </c>
      <c r="B17">
        <v>256</v>
      </c>
      <c r="C17">
        <f t="shared" si="5"/>
        <v>235.76445439882795</v>
      </c>
      <c r="D17">
        <f t="shared" si="6"/>
        <v>418.34999999999991</v>
      </c>
      <c r="E17">
        <f t="shared" si="7"/>
        <v>20.235545601172049</v>
      </c>
      <c r="F17">
        <f t="shared" si="8"/>
        <v>2.7050684716139901E-7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2.7050684716139901E-7</v>
      </c>
      <c r="L17">
        <f t="shared" si="10"/>
        <v>20.2355453306652</v>
      </c>
      <c r="M17">
        <f t="shared" si="11"/>
        <v>409.47729482940616</v>
      </c>
      <c r="N17">
        <v>830.24999999999102</v>
      </c>
      <c r="O17">
        <v>231</v>
      </c>
    </row>
    <row r="18" spans="1:15" x14ac:dyDescent="0.25">
      <c r="A18">
        <v>820.3</v>
      </c>
      <c r="B18">
        <v>230</v>
      </c>
      <c r="C18">
        <f t="shared" si="5"/>
        <v>235.77343447362671</v>
      </c>
      <c r="D18">
        <f t="shared" si="6"/>
        <v>418.29999999999995</v>
      </c>
      <c r="E18">
        <f t="shared" si="7"/>
        <v>-5.7734344736267076</v>
      </c>
      <c r="F18">
        <f t="shared" si="8"/>
        <v>3.0243616060685177E-7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3.0243616060685177E-7</v>
      </c>
      <c r="L18">
        <f t="shared" si="10"/>
        <v>-5.7734347760628681</v>
      </c>
      <c r="M18">
        <f t="shared" si="11"/>
        <v>33.332549113452103</v>
      </c>
      <c r="N18">
        <v>830.29999999999097</v>
      </c>
      <c r="O18">
        <v>246</v>
      </c>
    </row>
    <row r="19" spans="1:15" x14ac:dyDescent="0.25">
      <c r="A19">
        <v>820.35</v>
      </c>
      <c r="B19">
        <v>249</v>
      </c>
      <c r="C19">
        <f t="shared" si="5"/>
        <v>235.78241454842546</v>
      </c>
      <c r="D19">
        <f t="shared" si="6"/>
        <v>418.24999999999989</v>
      </c>
      <c r="E19">
        <f t="shared" si="7"/>
        <v>13.217585451574536</v>
      </c>
      <c r="F19">
        <f t="shared" si="8"/>
        <v>3.380154147244173E-7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3.380154147244173E-7</v>
      </c>
      <c r="L19">
        <f t="shared" si="10"/>
        <v>13.217585113559121</v>
      </c>
      <c r="M19">
        <f t="shared" si="11"/>
        <v>174.70455623417968</v>
      </c>
      <c r="N19">
        <v>830.34999999999104</v>
      </c>
      <c r="O19">
        <v>238</v>
      </c>
    </row>
    <row r="20" spans="1:15" x14ac:dyDescent="0.25">
      <c r="A20">
        <v>820.4</v>
      </c>
      <c r="B20">
        <v>238</v>
      </c>
      <c r="C20">
        <f t="shared" si="5"/>
        <v>235.79139462322419</v>
      </c>
      <c r="D20">
        <f t="shared" si="6"/>
        <v>418.19999999999993</v>
      </c>
      <c r="E20">
        <f t="shared" si="7"/>
        <v>2.2086053767758074</v>
      </c>
      <c r="F20">
        <f t="shared" si="8"/>
        <v>3.7764751618485196E-7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3.7764751618485196E-7</v>
      </c>
      <c r="L20">
        <f t="shared" si="10"/>
        <v>2.208604999128291</v>
      </c>
      <c r="M20">
        <f t="shared" si="11"/>
        <v>4.8779360421744782</v>
      </c>
      <c r="N20">
        <v>830.399999999991</v>
      </c>
      <c r="O20">
        <v>259</v>
      </c>
    </row>
    <row r="21" spans="1:15" x14ac:dyDescent="0.25">
      <c r="A21">
        <v>820.45</v>
      </c>
      <c r="B21">
        <v>255</v>
      </c>
      <c r="C21">
        <f t="shared" si="5"/>
        <v>235.80037469802298</v>
      </c>
      <c r="D21">
        <f t="shared" si="6"/>
        <v>418.14999999999986</v>
      </c>
      <c r="E21">
        <f t="shared" si="7"/>
        <v>19.199625301977022</v>
      </c>
      <c r="F21">
        <f t="shared" si="8"/>
        <v>4.2177816758710726E-7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4.2177816758710726E-7</v>
      </c>
      <c r="L21">
        <f t="shared" si="10"/>
        <v>19.199624880198854</v>
      </c>
      <c r="M21">
        <f t="shared" si="11"/>
        <v>368.62559554035084</v>
      </c>
      <c r="N21">
        <v>830.44999999999004</v>
      </c>
      <c r="O21">
        <v>224</v>
      </c>
    </row>
    <row r="22" spans="1:15" x14ac:dyDescent="0.25">
      <c r="A22">
        <v>820.5</v>
      </c>
      <c r="B22">
        <v>251</v>
      </c>
      <c r="C22">
        <f t="shared" si="5"/>
        <v>235.80935477282171</v>
      </c>
      <c r="D22">
        <f t="shared" si="6"/>
        <v>418.09999999999991</v>
      </c>
      <c r="E22">
        <f t="shared" si="7"/>
        <v>15.190645227178294</v>
      </c>
      <c r="F22">
        <f t="shared" si="8"/>
        <v>4.7090022205635816E-7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4.7090022205635816E-7</v>
      </c>
      <c r="L22">
        <f t="shared" si="10"/>
        <v>15.190644756278072</v>
      </c>
      <c r="M22">
        <f t="shared" si="11"/>
        <v>230.75568811143847</v>
      </c>
      <c r="N22">
        <v>830.49999999999</v>
      </c>
      <c r="O22">
        <v>225</v>
      </c>
    </row>
    <row r="23" spans="1:15" x14ac:dyDescent="0.25">
      <c r="A23">
        <v>820.54999999999905</v>
      </c>
      <c r="B23">
        <v>225</v>
      </c>
      <c r="C23">
        <f t="shared" si="5"/>
        <v>235.81833484762029</v>
      </c>
      <c r="D23">
        <f t="shared" si="6"/>
        <v>418.05000000000086</v>
      </c>
      <c r="E23">
        <f t="shared" si="7"/>
        <v>-10.818334847620292</v>
      </c>
      <c r="F23">
        <f t="shared" si="8"/>
        <v>5.2555845987884811E-7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5.2555845987884811E-7</v>
      </c>
      <c r="L23">
        <f t="shared" si="10"/>
        <v>-10.818335373178753</v>
      </c>
      <c r="M23">
        <f t="shared" si="11"/>
        <v>117.03638024657067</v>
      </c>
      <c r="N23">
        <v>830.54999999998995</v>
      </c>
      <c r="O23">
        <v>261</v>
      </c>
    </row>
    <row r="24" spans="1:15" x14ac:dyDescent="0.25">
      <c r="A24">
        <v>820.599999999999</v>
      </c>
      <c r="B24">
        <v>214</v>
      </c>
      <c r="C24">
        <f t="shared" si="5"/>
        <v>235.82731492241902</v>
      </c>
      <c r="D24">
        <f t="shared" si="6"/>
        <v>418.00000000000091</v>
      </c>
      <c r="E24">
        <f t="shared" si="7"/>
        <v>-21.827314922419021</v>
      </c>
      <c r="F24">
        <f t="shared" si="8"/>
        <v>5.8635482583773415E-7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5.8635482583773415E-7</v>
      </c>
      <c r="L24">
        <f t="shared" si="10"/>
        <v>-21.827315508773847</v>
      </c>
      <c r="M24">
        <f t="shared" si="11"/>
        <v>476.43170231955929</v>
      </c>
      <c r="N24">
        <v>830.59999999999002</v>
      </c>
      <c r="O24">
        <v>243</v>
      </c>
    </row>
    <row r="25" spans="1:15" x14ac:dyDescent="0.25">
      <c r="A25">
        <v>820.64999999999895</v>
      </c>
      <c r="B25">
        <v>230</v>
      </c>
      <c r="C25">
        <f t="shared" si="5"/>
        <v>235.83629499721778</v>
      </c>
      <c r="D25">
        <f t="shared" si="6"/>
        <v>417.95000000000095</v>
      </c>
      <c r="E25">
        <f t="shared" si="7"/>
        <v>-5.8362949972177773</v>
      </c>
      <c r="F25">
        <f t="shared" si="8"/>
        <v>6.5395416920802514E-7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6.5395416920802514E-7</v>
      </c>
      <c r="L25">
        <f t="shared" si="10"/>
        <v>-5.8362956511719464</v>
      </c>
      <c r="M25">
        <f t="shared" si="11"/>
        <v>34.062346927888576</v>
      </c>
      <c r="N25">
        <v>830.64999999998997</v>
      </c>
      <c r="O25">
        <v>245</v>
      </c>
    </row>
    <row r="26" spans="1:15" x14ac:dyDescent="0.25">
      <c r="A26">
        <v>820.69999999999902</v>
      </c>
      <c r="B26">
        <v>268</v>
      </c>
      <c r="C26">
        <f t="shared" si="5"/>
        <v>235.84527507201653</v>
      </c>
      <c r="D26">
        <f t="shared" si="6"/>
        <v>417.90000000000089</v>
      </c>
      <c r="E26">
        <f t="shared" si="7"/>
        <v>32.154724927983466</v>
      </c>
      <c r="F26">
        <f t="shared" si="8"/>
        <v>7.2909053197376262E-7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7.2909053197376262E-7</v>
      </c>
      <c r="L26">
        <f t="shared" si="10"/>
        <v>32.154724198892936</v>
      </c>
      <c r="M26">
        <f t="shared" si="11"/>
        <v>1033.9262883068709</v>
      </c>
      <c r="N26">
        <v>830.69999999999004</v>
      </c>
      <c r="O26">
        <v>237</v>
      </c>
    </row>
    <row r="27" spans="1:15" x14ac:dyDescent="0.25">
      <c r="A27">
        <v>820.74999999999898</v>
      </c>
      <c r="B27">
        <v>234</v>
      </c>
      <c r="C27">
        <f t="shared" si="5"/>
        <v>235.85425514681526</v>
      </c>
      <c r="D27">
        <f t="shared" si="6"/>
        <v>417.85000000000093</v>
      </c>
      <c r="E27">
        <f t="shared" si="7"/>
        <v>-1.8542551468152624</v>
      </c>
      <c r="F27">
        <f t="shared" si="8"/>
        <v>8.125740346467718E-7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8.125740346467718E-7</v>
      </c>
      <c r="L27">
        <f t="shared" si="10"/>
        <v>-1.8542559593892971</v>
      </c>
      <c r="M27">
        <f t="shared" si="11"/>
        <v>3.4382651629307226</v>
      </c>
      <c r="N27">
        <v>830.74999999999</v>
      </c>
      <c r="O27">
        <v>226</v>
      </c>
    </row>
    <row r="28" spans="1:15" x14ac:dyDescent="0.25">
      <c r="A28">
        <v>820.79999999999905</v>
      </c>
      <c r="B28">
        <v>234</v>
      </c>
      <c r="C28">
        <f t="shared" si="5"/>
        <v>235.86323522161402</v>
      </c>
      <c r="D28">
        <f t="shared" si="6"/>
        <v>417.80000000000086</v>
      </c>
      <c r="E28">
        <f t="shared" si="7"/>
        <v>-1.8632352216140191</v>
      </c>
      <c r="F28">
        <f t="shared" si="8"/>
        <v>9.0529841324039187E-7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9.0529841324039187E-7</v>
      </c>
      <c r="L28">
        <f t="shared" si="10"/>
        <v>-1.8632361269124325</v>
      </c>
      <c r="M28">
        <f t="shared" si="11"/>
        <v>3.4716488646316419</v>
      </c>
      <c r="N28">
        <v>830.79999999998995</v>
      </c>
      <c r="O28">
        <v>255</v>
      </c>
    </row>
    <row r="29" spans="1:15" x14ac:dyDescent="0.25">
      <c r="A29">
        <v>820.849999999999</v>
      </c>
      <c r="B29">
        <v>245</v>
      </c>
      <c r="C29">
        <f t="shared" si="5"/>
        <v>235.87221529641278</v>
      </c>
      <c r="D29">
        <f t="shared" si="6"/>
        <v>417.75000000000091</v>
      </c>
      <c r="E29">
        <f t="shared" si="7"/>
        <v>9.1277847035872242</v>
      </c>
      <c r="F29">
        <f t="shared" si="8"/>
        <v>1.0082492654065761E-6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1.0082492654065761E-6</v>
      </c>
      <c r="L29">
        <f t="shared" si="10"/>
        <v>9.1277836953379587</v>
      </c>
      <c r="M29">
        <f t="shared" si="11"/>
        <v>83.316435188877477</v>
      </c>
      <c r="N29">
        <v>830.84999999999002</v>
      </c>
      <c r="O29">
        <v>231</v>
      </c>
    </row>
    <row r="30" spans="1:15" x14ac:dyDescent="0.25">
      <c r="A30">
        <v>820.89999999999895</v>
      </c>
      <c r="B30">
        <v>231</v>
      </c>
      <c r="C30">
        <f t="shared" si="5"/>
        <v>235.8811953712115</v>
      </c>
      <c r="D30">
        <f t="shared" si="6"/>
        <v>417.70000000000095</v>
      </c>
      <c r="E30">
        <f t="shared" si="7"/>
        <v>-4.8811953712115042</v>
      </c>
      <c r="F30">
        <f t="shared" si="8"/>
        <v>1.1225130685663544E-6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1.1225130685663544E-6</v>
      </c>
      <c r="L30">
        <f t="shared" si="10"/>
        <v>-4.8811964937245724</v>
      </c>
      <c r="M30">
        <f t="shared" si="11"/>
        <v>23.826079210349061</v>
      </c>
      <c r="N30">
        <v>830.89999999998997</v>
      </c>
      <c r="O30">
        <v>260</v>
      </c>
    </row>
    <row r="31" spans="1:15" x14ac:dyDescent="0.25">
      <c r="A31">
        <v>820.94999999999902</v>
      </c>
      <c r="B31">
        <v>266</v>
      </c>
      <c r="C31">
        <f t="shared" si="5"/>
        <v>235.89017544601029</v>
      </c>
      <c r="D31">
        <f t="shared" si="6"/>
        <v>417.65000000000089</v>
      </c>
      <c r="E31">
        <f t="shared" si="7"/>
        <v>30.109824553989711</v>
      </c>
      <c r="F31">
        <f t="shared" si="8"/>
        <v>1.2492870380276002E-6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1.2492870380276002E-6</v>
      </c>
      <c r="L31">
        <f t="shared" si="10"/>
        <v>30.109823304702672</v>
      </c>
      <c r="M31">
        <f t="shared" si="11"/>
        <v>906.60145944041619</v>
      </c>
      <c r="N31">
        <v>830.94999999999004</v>
      </c>
      <c r="O31">
        <v>242</v>
      </c>
    </row>
    <row r="32" spans="1:15" x14ac:dyDescent="0.25">
      <c r="A32">
        <v>820.99999999999898</v>
      </c>
      <c r="B32">
        <v>242</v>
      </c>
      <c r="C32">
        <f t="shared" si="5"/>
        <v>235.89915552080902</v>
      </c>
      <c r="D32">
        <f t="shared" si="6"/>
        <v>417.60000000000093</v>
      </c>
      <c r="E32">
        <f t="shared" si="7"/>
        <v>6.1008444791909824</v>
      </c>
      <c r="F32">
        <f t="shared" si="8"/>
        <v>1.3898898986533117E-6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1.3898898986533117E-6</v>
      </c>
      <c r="L32">
        <f t="shared" si="10"/>
        <v>6.1008430893010841</v>
      </c>
      <c r="M32">
        <f t="shared" si="11"/>
        <v>37.220286400272798</v>
      </c>
      <c r="N32">
        <v>830.99999999999</v>
      </c>
      <c r="O32">
        <v>262</v>
      </c>
    </row>
    <row r="33" spans="1:15" x14ac:dyDescent="0.25">
      <c r="A33">
        <v>821.04999999999905</v>
      </c>
      <c r="B33">
        <v>234</v>
      </c>
      <c r="C33">
        <f t="shared" si="5"/>
        <v>235.90813559560777</v>
      </c>
      <c r="D33">
        <f t="shared" si="6"/>
        <v>417.55000000000086</v>
      </c>
      <c r="E33">
        <f t="shared" si="7"/>
        <v>-1.9081355956077743</v>
      </c>
      <c r="F33">
        <f t="shared" si="8"/>
        <v>1.5457736496226576E-6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1.5457736496226576E-6</v>
      </c>
      <c r="L33">
        <f t="shared" si="10"/>
        <v>-1.9081371413814239</v>
      </c>
      <c r="M33">
        <f t="shared" si="11"/>
        <v>3.6409873503192718</v>
      </c>
      <c r="N33">
        <v>844.99999999997704</v>
      </c>
      <c r="O33">
        <v>204</v>
      </c>
    </row>
    <row r="34" spans="1:15" x14ac:dyDescent="0.25">
      <c r="A34">
        <v>821.099999999999</v>
      </c>
      <c r="B34">
        <v>249</v>
      </c>
      <c r="C34">
        <f t="shared" si="5"/>
        <v>235.91711567040653</v>
      </c>
      <c r="D34">
        <f t="shared" si="6"/>
        <v>417.50000000000091</v>
      </c>
      <c r="E34">
        <f t="shared" si="7"/>
        <v>13.082884329593469</v>
      </c>
      <c r="F34">
        <f t="shared" si="8"/>
        <v>1.7185364082342921E-6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1.7185364082342921E-6</v>
      </c>
      <c r="L34">
        <f t="shared" si="10"/>
        <v>13.082882611057061</v>
      </c>
      <c r="M34">
        <f t="shared" si="11"/>
        <v>171.16181741469921</v>
      </c>
      <c r="N34">
        <v>845.04999999997699</v>
      </c>
      <c r="O34">
        <v>243</v>
      </c>
    </row>
    <row r="35" spans="1:15" x14ac:dyDescent="0.25">
      <c r="A35">
        <v>821.14999999999895</v>
      </c>
      <c r="B35">
        <v>243</v>
      </c>
      <c r="C35">
        <f t="shared" si="5"/>
        <v>235.92609574520526</v>
      </c>
      <c r="D35">
        <f t="shared" si="6"/>
        <v>417.45000000000095</v>
      </c>
      <c r="E35">
        <f t="shared" si="7"/>
        <v>7.0739042547947406</v>
      </c>
      <c r="F35">
        <f t="shared" si="8"/>
        <v>1.9099364256065612E-6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1.9099364256065612E-6</v>
      </c>
      <c r="L35">
        <f t="shared" si="10"/>
        <v>7.0739023448583147</v>
      </c>
      <c r="M35">
        <f t="shared" si="11"/>
        <v>50.04009438459196</v>
      </c>
      <c r="N35">
        <v>845.09999999997694</v>
      </c>
      <c r="O35">
        <v>271</v>
      </c>
    </row>
    <row r="36" spans="1:15" x14ac:dyDescent="0.25">
      <c r="A36">
        <v>821.19999999999902</v>
      </c>
      <c r="B36">
        <v>259</v>
      </c>
      <c r="C36">
        <f t="shared" si="5"/>
        <v>235.93507582000402</v>
      </c>
      <c r="D36">
        <f t="shared" si="6"/>
        <v>417.40000000000089</v>
      </c>
      <c r="E36">
        <f t="shared" si="7"/>
        <v>23.064924179995984</v>
      </c>
      <c r="F36">
        <f t="shared" si="8"/>
        <v>2.1219073744991682E-6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2.1219073744991682E-6</v>
      </c>
      <c r="L36">
        <f t="shared" si="10"/>
        <v>23.064922058088609</v>
      </c>
      <c r="M36">
        <f t="shared" si="11"/>
        <v>531.99062954570252</v>
      </c>
      <c r="N36">
        <v>845.14999999997701</v>
      </c>
      <c r="O36">
        <v>234</v>
      </c>
    </row>
    <row r="37" spans="1:15" x14ac:dyDescent="0.25">
      <c r="A37">
        <v>821.24999999999898</v>
      </c>
      <c r="B37">
        <v>276</v>
      </c>
      <c r="C37">
        <f t="shared" si="5"/>
        <v>235.94405589480277</v>
      </c>
      <c r="D37">
        <f t="shared" si="6"/>
        <v>417.35000000000093</v>
      </c>
      <c r="E37">
        <f t="shared" si="7"/>
        <v>40.055944105197227</v>
      </c>
      <c r="F37">
        <f t="shared" si="8"/>
        <v>2.3565750174102455E-6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2.3565750174102455E-6</v>
      </c>
      <c r="L37">
        <f t="shared" si="10"/>
        <v>40.05594174862221</v>
      </c>
      <c r="M37">
        <f t="shared" si="11"/>
        <v>1604.4784693690158</v>
      </c>
      <c r="N37">
        <v>845.19999999997697</v>
      </c>
      <c r="O37">
        <v>218</v>
      </c>
    </row>
    <row r="38" spans="1:15" x14ac:dyDescent="0.25">
      <c r="A38">
        <v>821.29999999999905</v>
      </c>
      <c r="B38">
        <v>260</v>
      </c>
      <c r="C38">
        <f t="shared" si="5"/>
        <v>235.95303596960153</v>
      </c>
      <c r="D38">
        <f t="shared" si="6"/>
        <v>417.30000000000086</v>
      </c>
      <c r="E38">
        <f t="shared" si="7"/>
        <v>24.04696403039847</v>
      </c>
      <c r="F38">
        <f t="shared" si="8"/>
        <v>2.6162753715890254E-6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2.6162753715890254E-6</v>
      </c>
      <c r="L38">
        <f t="shared" si="10"/>
        <v>24.0469614141231</v>
      </c>
      <c r="M38">
        <f t="shared" si="11"/>
        <v>578.2563532523252</v>
      </c>
      <c r="N38">
        <v>845.24999999997704</v>
      </c>
      <c r="O38">
        <v>242</v>
      </c>
    </row>
    <row r="39" spans="1:15" x14ac:dyDescent="0.25">
      <c r="A39">
        <v>821.349999999999</v>
      </c>
      <c r="B39">
        <v>233</v>
      </c>
      <c r="C39">
        <f t="shared" si="5"/>
        <v>235.96201604440026</v>
      </c>
      <c r="D39">
        <f t="shared" si="6"/>
        <v>417.25000000000091</v>
      </c>
      <c r="E39">
        <f t="shared" si="7"/>
        <v>-2.9620160444002579</v>
      </c>
      <c r="F39">
        <f t="shared" si="8"/>
        <v>2.9035744966673585E-6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2.9035744966673585E-6</v>
      </c>
      <c r="L39">
        <f t="shared" si="10"/>
        <v>-2.9620189479747547</v>
      </c>
      <c r="M39">
        <f t="shared" si="11"/>
        <v>8.7735562481614728</v>
      </c>
      <c r="N39">
        <v>845.29999999997699</v>
      </c>
      <c r="O39">
        <v>233</v>
      </c>
    </row>
    <row r="40" spans="1:15" x14ac:dyDescent="0.25">
      <c r="A40">
        <v>821.39999999999895</v>
      </c>
      <c r="B40">
        <v>242</v>
      </c>
      <c r="C40">
        <f t="shared" si="5"/>
        <v>235.97099611919901</v>
      </c>
      <c r="D40">
        <f t="shared" si="6"/>
        <v>417.20000000000095</v>
      </c>
      <c r="E40">
        <f t="shared" si="7"/>
        <v>6.0290038808009854</v>
      </c>
      <c r="F40">
        <f t="shared" si="8"/>
        <v>3.2212900403586442E-6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3.2212900403586442E-6</v>
      </c>
      <c r="L40">
        <f t="shared" si="10"/>
        <v>6.0290006595109453</v>
      </c>
      <c r="M40">
        <f t="shared" si="11"/>
        <v>36.348848952383413</v>
      </c>
      <c r="N40">
        <v>845.34999999997694</v>
      </c>
      <c r="O40">
        <v>233</v>
      </c>
    </row>
    <row r="41" spans="1:15" x14ac:dyDescent="0.25">
      <c r="A41">
        <v>821.44999999999902</v>
      </c>
      <c r="B41">
        <v>253</v>
      </c>
      <c r="C41">
        <f t="shared" si="5"/>
        <v>235.97997619399777</v>
      </c>
      <c r="D41">
        <f t="shared" si="6"/>
        <v>417.15000000000089</v>
      </c>
      <c r="E41">
        <f t="shared" si="7"/>
        <v>17.020023806002229</v>
      </c>
      <c r="F41">
        <f t="shared" si="8"/>
        <v>3.572514688033044E-6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3.572514688033044E-6</v>
      </c>
      <c r="L41">
        <f t="shared" si="10"/>
        <v>17.020020233487539</v>
      </c>
      <c r="M41">
        <f t="shared" si="11"/>
        <v>289.68108874832524</v>
      </c>
      <c r="N41">
        <v>845.39999999997701</v>
      </c>
      <c r="O41">
        <v>253</v>
      </c>
    </row>
    <row r="42" spans="1:15" x14ac:dyDescent="0.25">
      <c r="A42">
        <v>821.49999999999898</v>
      </c>
      <c r="B42">
        <v>238</v>
      </c>
      <c r="C42">
        <f t="shared" si="5"/>
        <v>235.9889562687965</v>
      </c>
      <c r="D42">
        <f t="shared" si="6"/>
        <v>417.10000000000093</v>
      </c>
      <c r="E42">
        <f t="shared" si="7"/>
        <v>2.0110437312035003</v>
      </c>
      <c r="F42">
        <f t="shared" si="8"/>
        <v>3.9606416730978311E-6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3.9606416730978311E-6</v>
      </c>
      <c r="L42">
        <f t="shared" si="10"/>
        <v>2.011039770561827</v>
      </c>
      <c r="M42">
        <f t="shared" si="11"/>
        <v>4.044280958781366</v>
      </c>
      <c r="N42">
        <v>845.44999999997697</v>
      </c>
      <c r="O42">
        <v>245</v>
      </c>
    </row>
    <row r="43" spans="1:15" x14ac:dyDescent="0.25">
      <c r="A43">
        <v>821.54999999999905</v>
      </c>
      <c r="B43">
        <v>256</v>
      </c>
      <c r="C43">
        <f t="shared" si="5"/>
        <v>235.99793634359528</v>
      </c>
      <c r="D43">
        <f t="shared" si="6"/>
        <v>417.05000000000086</v>
      </c>
      <c r="E43">
        <f t="shared" si="7"/>
        <v>20.002063656404715</v>
      </c>
      <c r="F43">
        <f t="shared" si="8"/>
        <v>4.3893925169736612E-6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4.3893925169736612E-6</v>
      </c>
      <c r="L43">
        <f t="shared" si="10"/>
        <v>20.0020592670122</v>
      </c>
      <c r="M43">
        <f t="shared" si="11"/>
        <v>400.08237492106861</v>
      </c>
      <c r="N43">
        <v>845.49999999997704</v>
      </c>
      <c r="O43">
        <v>266</v>
      </c>
    </row>
    <row r="44" spans="1:15" x14ac:dyDescent="0.25">
      <c r="A44">
        <v>821.599999999999</v>
      </c>
      <c r="B44">
        <v>234</v>
      </c>
      <c r="C44">
        <f t="shared" si="5"/>
        <v>236.00691641839401</v>
      </c>
      <c r="D44">
        <f t="shared" si="6"/>
        <v>417.00000000000091</v>
      </c>
      <c r="E44">
        <f t="shared" si="7"/>
        <v>-2.0069164183940131</v>
      </c>
      <c r="F44">
        <f t="shared" si="8"/>
        <v>4.8628471800798886E-6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4.8628471800798886E-6</v>
      </c>
      <c r="L44">
        <f t="shared" si="10"/>
        <v>-2.0069212812411932</v>
      </c>
      <c r="M44">
        <f t="shared" si="11"/>
        <v>4.0277330290987923</v>
      </c>
      <c r="N44">
        <v>845.54999999997699</v>
      </c>
      <c r="O44">
        <v>226</v>
      </c>
    </row>
    <row r="45" spans="1:15" x14ac:dyDescent="0.25">
      <c r="A45">
        <v>821.64999999999804</v>
      </c>
      <c r="B45">
        <v>232</v>
      </c>
      <c r="C45">
        <f t="shared" si="5"/>
        <v>236.0158964931926</v>
      </c>
      <c r="D45">
        <f t="shared" si="6"/>
        <v>416.95000000000186</v>
      </c>
      <c r="E45">
        <f t="shared" si="7"/>
        <v>-4.0158964931925993</v>
      </c>
      <c r="F45">
        <f t="shared" si="8"/>
        <v>5.3854768187754704E-6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5.3854768187754704E-6</v>
      </c>
      <c r="L45">
        <f t="shared" si="10"/>
        <v>-4.0159018786694185</v>
      </c>
      <c r="M45">
        <f t="shared" si="11"/>
        <v>16.127467899100566</v>
      </c>
      <c r="N45">
        <v>845.59999999997694</v>
      </c>
      <c r="O45">
        <v>247</v>
      </c>
    </row>
    <row r="46" spans="1:15" x14ac:dyDescent="0.25">
      <c r="A46">
        <v>821.699999999998</v>
      </c>
      <c r="B46">
        <v>248</v>
      </c>
      <c r="C46">
        <f t="shared" si="5"/>
        <v>236.02487656799133</v>
      </c>
      <c r="D46">
        <f t="shared" si="6"/>
        <v>416.90000000000191</v>
      </c>
      <c r="E46">
        <f t="shared" si="7"/>
        <v>11.975123432008672</v>
      </c>
      <c r="F46">
        <f t="shared" si="8"/>
        <v>5.962179357604257E-6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5.962179357604257E-6</v>
      </c>
      <c r="L46">
        <f t="shared" si="10"/>
        <v>11.975117469829314</v>
      </c>
      <c r="M46">
        <f t="shared" si="11"/>
        <v>143.40343841621123</v>
      </c>
      <c r="N46">
        <v>845.64999999997701</v>
      </c>
      <c r="O46">
        <v>239</v>
      </c>
    </row>
    <row r="47" spans="1:15" x14ac:dyDescent="0.25">
      <c r="A47">
        <v>821.74999999999795</v>
      </c>
      <c r="B47">
        <v>237</v>
      </c>
      <c r="C47">
        <f t="shared" si="5"/>
        <v>236.03385664279008</v>
      </c>
      <c r="D47">
        <f t="shared" si="6"/>
        <v>416.85000000000196</v>
      </c>
      <c r="E47">
        <f t="shared" si="7"/>
        <v>0.96614335720991562</v>
      </c>
      <c r="F47">
        <f t="shared" si="8"/>
        <v>6.5983181013504856E-6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6.5983181013504856E-6</v>
      </c>
      <c r="L47">
        <f t="shared" si="10"/>
        <v>0.96613675889181427</v>
      </c>
      <c r="M47">
        <f t="shared" si="11"/>
        <v>0.93342023688197961</v>
      </c>
      <c r="N47">
        <v>845.69999999997697</v>
      </c>
      <c r="O47">
        <v>245</v>
      </c>
    </row>
    <row r="48" spans="1:15" x14ac:dyDescent="0.25">
      <c r="A48">
        <v>821.79999999999802</v>
      </c>
      <c r="B48">
        <v>249</v>
      </c>
      <c r="C48">
        <f t="shared" si="5"/>
        <v>236.04283671758884</v>
      </c>
      <c r="D48">
        <f t="shared" si="6"/>
        <v>416.80000000000189</v>
      </c>
      <c r="E48">
        <f t="shared" si="7"/>
        <v>12.957163282411159</v>
      </c>
      <c r="F48">
        <f t="shared" si="8"/>
        <v>7.2997636280340335E-6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7.2997636280340335E-6</v>
      </c>
      <c r="L48">
        <f t="shared" si="10"/>
        <v>12.957155982647532</v>
      </c>
      <c r="M48">
        <f t="shared" si="11"/>
        <v>167.88789115865873</v>
      </c>
      <c r="N48">
        <v>845.74999999997704</v>
      </c>
      <c r="O48">
        <v>265</v>
      </c>
    </row>
    <row r="49" spans="1:15" x14ac:dyDescent="0.25">
      <c r="A49">
        <v>821.84999999999798</v>
      </c>
      <c r="B49">
        <v>268</v>
      </c>
      <c r="C49">
        <f t="shared" si="5"/>
        <v>236.05181679238757</v>
      </c>
      <c r="D49">
        <f t="shared" si="6"/>
        <v>416.75000000000193</v>
      </c>
      <c r="E49">
        <f t="shared" si="7"/>
        <v>31.948183207612431</v>
      </c>
      <c r="F49">
        <f t="shared" si="8"/>
        <v>8.072939220988145E-6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8.072939220988145E-6</v>
      </c>
      <c r="L49">
        <f t="shared" si="10"/>
        <v>31.94817513467321</v>
      </c>
      <c r="M49">
        <f t="shared" si="11"/>
        <v>1020.6858944357516</v>
      </c>
      <c r="N49">
        <v>845.79999999997699</v>
      </c>
      <c r="O49">
        <v>235</v>
      </c>
    </row>
    <row r="50" spans="1:15" x14ac:dyDescent="0.25">
      <c r="A50">
        <v>821.89999999999804</v>
      </c>
      <c r="B50">
        <v>234</v>
      </c>
      <c r="C50">
        <f t="shared" si="5"/>
        <v>236.06079686718633</v>
      </c>
      <c r="D50">
        <f t="shared" si="6"/>
        <v>416.70000000000186</v>
      </c>
      <c r="E50">
        <f t="shared" si="7"/>
        <v>-2.0607968671863262</v>
      </c>
      <c r="F50">
        <f t="shared" si="8"/>
        <v>8.924870116833917E-6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8.924870116833917E-6</v>
      </c>
      <c r="L50">
        <f t="shared" si="10"/>
        <v>-2.0608057920564429</v>
      </c>
      <c r="M50">
        <f t="shared" si="11"/>
        <v>4.2469205125733831</v>
      </c>
      <c r="N50">
        <v>845.84999999997603</v>
      </c>
      <c r="O50">
        <v>236</v>
      </c>
    </row>
    <row r="51" spans="1:15" x14ac:dyDescent="0.25">
      <c r="A51">
        <v>821.949999999998</v>
      </c>
      <c r="B51">
        <v>249</v>
      </c>
      <c r="C51">
        <f t="shared" si="5"/>
        <v>236.06977694198508</v>
      </c>
      <c r="D51">
        <f t="shared" si="6"/>
        <v>416.65000000000191</v>
      </c>
      <c r="E51">
        <f t="shared" si="7"/>
        <v>12.930223058014917</v>
      </c>
      <c r="F51">
        <f t="shared" si="8"/>
        <v>9.8632368656205677E-6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9.8632368656205677E-6</v>
      </c>
      <c r="L51">
        <f t="shared" si="10"/>
        <v>12.930213194778052</v>
      </c>
      <c r="M51">
        <f t="shared" si="11"/>
        <v>167.19041326241242</v>
      </c>
      <c r="N51">
        <v>845.89999999997599</v>
      </c>
      <c r="O51">
        <v>252</v>
      </c>
    </row>
    <row r="52" spans="1:15" x14ac:dyDescent="0.25">
      <c r="A52">
        <v>821.99999999999795</v>
      </c>
      <c r="B52">
        <v>254</v>
      </c>
      <c r="C52">
        <f t="shared" si="5"/>
        <v>236.07875701678381</v>
      </c>
      <c r="D52">
        <f t="shared" si="6"/>
        <v>416.60000000000196</v>
      </c>
      <c r="E52">
        <f t="shared" si="7"/>
        <v>17.921242983216189</v>
      </c>
      <c r="F52">
        <f t="shared" si="8"/>
        <v>1.0896433120301433E-5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1.0896433120301433E-5</v>
      </c>
      <c r="L52">
        <f t="shared" si="10"/>
        <v>17.921232086783068</v>
      </c>
      <c r="M52">
        <f t="shared" si="11"/>
        <v>321.17055950834299</v>
      </c>
      <c r="N52">
        <v>845.94999999997594</v>
      </c>
      <c r="O52">
        <v>207</v>
      </c>
    </row>
    <row r="53" spans="1:15" x14ac:dyDescent="0.25">
      <c r="A53">
        <v>822.04999999999802</v>
      </c>
      <c r="B53">
        <v>249</v>
      </c>
      <c r="C53">
        <f t="shared" si="5"/>
        <v>236.08773709158257</v>
      </c>
      <c r="D53">
        <f t="shared" si="6"/>
        <v>416.55000000000189</v>
      </c>
      <c r="E53">
        <f t="shared" si="7"/>
        <v>12.912262908417432</v>
      </c>
      <c r="F53">
        <f t="shared" si="8"/>
        <v>1.2033628194676792E-5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1.2033628194676792E-5</v>
      </c>
      <c r="L53">
        <f t="shared" si="10"/>
        <v>12.912250874789237</v>
      </c>
      <c r="M53">
        <f t="shared" si="11"/>
        <v>166.7262226534954</v>
      </c>
      <c r="N53">
        <v>845.99999999997601</v>
      </c>
      <c r="O53">
        <v>248</v>
      </c>
    </row>
    <row r="54" spans="1:15" x14ac:dyDescent="0.25">
      <c r="A54">
        <v>822.09999999999798</v>
      </c>
      <c r="B54">
        <v>250</v>
      </c>
      <c r="C54">
        <f t="shared" si="5"/>
        <v>236.09671716638132</v>
      </c>
      <c r="D54">
        <f t="shared" si="6"/>
        <v>416.50000000000193</v>
      </c>
      <c r="E54">
        <f t="shared" si="7"/>
        <v>13.903282833618675</v>
      </c>
      <c r="F54">
        <f t="shared" si="8"/>
        <v>1.3284834752377317E-5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1.3284834752377317E-5</v>
      </c>
      <c r="L54">
        <f t="shared" si="10"/>
        <v>13.903269548783923</v>
      </c>
      <c r="M54">
        <f t="shared" si="11"/>
        <v>193.3009041461423</v>
      </c>
    </row>
    <row r="55" spans="1:15" x14ac:dyDescent="0.25">
      <c r="A55">
        <v>822.14999999999804</v>
      </c>
      <c r="B55">
        <v>240</v>
      </c>
      <c r="C55">
        <f t="shared" si="5"/>
        <v>236.10569724118008</v>
      </c>
      <c r="D55">
        <f t="shared" si="6"/>
        <v>416.45000000000186</v>
      </c>
      <c r="E55">
        <f t="shared" si="7"/>
        <v>3.8943027588199186</v>
      </c>
      <c r="F55">
        <f t="shared" si="8"/>
        <v>1.4660982014249869E-5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1.4660982014249869E-5</v>
      </c>
      <c r="L55">
        <f t="shared" si="10"/>
        <v>3.8942880978379044</v>
      </c>
      <c r="M55">
        <f t="shared" si="11"/>
        <v>15.165479788961964</v>
      </c>
    </row>
    <row r="56" spans="1:15" x14ac:dyDescent="0.25">
      <c r="A56">
        <v>822.199999999998</v>
      </c>
      <c r="B56">
        <v>236</v>
      </c>
      <c r="C56">
        <f t="shared" si="5"/>
        <v>236.11467731597881</v>
      </c>
      <c r="D56">
        <f t="shared" si="6"/>
        <v>416.40000000000191</v>
      </c>
      <c r="E56">
        <f t="shared" si="7"/>
        <v>-0.1146773159788097</v>
      </c>
      <c r="F56">
        <f t="shared" si="8"/>
        <v>1.6173994897625251E-5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1.6173994897625251E-5</v>
      </c>
      <c r="L56">
        <f t="shared" si="10"/>
        <v>-0.11469348997370733</v>
      </c>
      <c r="M56">
        <f t="shared" si="11"/>
        <v>1.3154596642348904E-2</v>
      </c>
    </row>
    <row r="57" spans="1:15" x14ac:dyDescent="0.25">
      <c r="A57">
        <v>822.24999999999795</v>
      </c>
      <c r="B57">
        <v>233</v>
      </c>
      <c r="C57">
        <f t="shared" si="5"/>
        <v>236.12365739077757</v>
      </c>
      <c r="D57">
        <f t="shared" si="6"/>
        <v>416.35000000000196</v>
      </c>
      <c r="E57">
        <f t="shared" si="7"/>
        <v>-3.1236573907775664</v>
      </c>
      <c r="F57">
        <f t="shared" si="8"/>
        <v>1.7836879528835908E-5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1.7836879528835908E-5</v>
      </c>
      <c r="L57">
        <f t="shared" si="10"/>
        <v>-3.1236752276570954</v>
      </c>
      <c r="M57">
        <f t="shared" si="11"/>
        <v>9.757346927878606</v>
      </c>
    </row>
    <row r="58" spans="1:15" x14ac:dyDescent="0.25">
      <c r="A58">
        <v>822.29999999999802</v>
      </c>
      <c r="B58">
        <v>258</v>
      </c>
      <c r="C58">
        <f t="shared" si="5"/>
        <v>236.13263746557632</v>
      </c>
      <c r="D58">
        <f t="shared" si="6"/>
        <v>416.30000000000189</v>
      </c>
      <c r="E58">
        <f t="shared" si="7"/>
        <v>21.867362534423677</v>
      </c>
      <c r="F58">
        <f t="shared" si="8"/>
        <v>1.9663815599505055E-5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1.9663815599505055E-5</v>
      </c>
      <c r="L58">
        <f t="shared" si="10"/>
        <v>21.867342870608077</v>
      </c>
      <c r="M58">
        <f t="shared" si="11"/>
        <v>478.18068422073389</v>
      </c>
    </row>
    <row r="59" spans="1:15" x14ac:dyDescent="0.25">
      <c r="A59">
        <v>822.34999999999798</v>
      </c>
      <c r="B59">
        <v>275</v>
      </c>
      <c r="C59">
        <f t="shared" si="5"/>
        <v>236.14161754037508</v>
      </c>
      <c r="D59">
        <f t="shared" si="6"/>
        <v>416.25000000000193</v>
      </c>
      <c r="E59">
        <f t="shared" si="7"/>
        <v>38.85838245962492</v>
      </c>
      <c r="F59">
        <f t="shared" si="8"/>
        <v>2.1670256068181034E-5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2.1670256068181034E-5</v>
      </c>
      <c r="L59">
        <f t="shared" si="10"/>
        <v>38.858360789368852</v>
      </c>
      <c r="M59">
        <f t="shared" si="11"/>
        <v>1509.9722032367588</v>
      </c>
    </row>
    <row r="60" spans="1:15" x14ac:dyDescent="0.25">
      <c r="A60">
        <v>822.39999999999804</v>
      </c>
      <c r="B60">
        <v>246</v>
      </c>
      <c r="C60">
        <f t="shared" si="5"/>
        <v>236.15059761517384</v>
      </c>
      <c r="D60">
        <f t="shared" si="6"/>
        <v>416.20000000000186</v>
      </c>
      <c r="E60">
        <f t="shared" si="7"/>
        <v>9.8494023848261634</v>
      </c>
      <c r="F60">
        <f t="shared" si="8"/>
        <v>2.3873034741590538E-5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2.3873034741590538E-5</v>
      </c>
      <c r="L60">
        <f t="shared" si="10"/>
        <v>9.8493785117914214</v>
      </c>
      <c r="M60">
        <f t="shared" si="11"/>
        <v>97.010257068538593</v>
      </c>
    </row>
    <row r="61" spans="1:15" x14ac:dyDescent="0.25">
      <c r="A61">
        <v>822.449999999998</v>
      </c>
      <c r="B61">
        <v>245</v>
      </c>
      <c r="C61">
        <f t="shared" si="5"/>
        <v>236.15957768997256</v>
      </c>
      <c r="D61">
        <f t="shared" si="6"/>
        <v>416.15000000000191</v>
      </c>
      <c r="E61">
        <f t="shared" si="7"/>
        <v>8.8404223100274351</v>
      </c>
      <c r="F61">
        <f t="shared" si="8"/>
        <v>2.6290482304071322E-5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2.6290482304071322E-5</v>
      </c>
      <c r="L61">
        <f t="shared" si="10"/>
        <v>8.8403960195451301</v>
      </c>
      <c r="M61">
        <f t="shared" si="11"/>
        <v>78.152601782389382</v>
      </c>
    </row>
    <row r="62" spans="1:15" x14ac:dyDescent="0.25">
      <c r="A62">
        <v>822.49999999999795</v>
      </c>
      <c r="B62">
        <v>215</v>
      </c>
      <c r="C62">
        <f t="shared" si="5"/>
        <v>236.16855776477132</v>
      </c>
      <c r="D62">
        <f t="shared" si="6"/>
        <v>416.10000000000196</v>
      </c>
      <c r="E62">
        <f t="shared" si="7"/>
        <v>-21.168557764771322</v>
      </c>
      <c r="F62">
        <f t="shared" si="8"/>
        <v>2.8942551400295861E-5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2.8942551400295861E-5</v>
      </c>
      <c r="L62">
        <f t="shared" si="10"/>
        <v>-21.168586707322721</v>
      </c>
      <c r="M62">
        <f t="shared" si="11"/>
        <v>448.10906318544016</v>
      </c>
    </row>
    <row r="63" spans="1:15" x14ac:dyDescent="0.25">
      <c r="A63">
        <v>822.54999999999802</v>
      </c>
      <c r="B63">
        <v>266</v>
      </c>
      <c r="C63">
        <f t="shared" si="5"/>
        <v>236.17753783957008</v>
      </c>
      <c r="D63">
        <f t="shared" si="6"/>
        <v>416.05000000000189</v>
      </c>
      <c r="E63">
        <f t="shared" si="7"/>
        <v>29.822462160429922</v>
      </c>
      <c r="F63">
        <f t="shared" si="8"/>
        <v>3.1850951414358031E-5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3.1850951414358031E-5</v>
      </c>
      <c r="L63">
        <f t="shared" si="10"/>
        <v>29.822430309478506</v>
      </c>
      <c r="M63">
        <f t="shared" si="11"/>
        <v>889.3773495637023</v>
      </c>
    </row>
    <row r="64" spans="1:15" x14ac:dyDescent="0.25">
      <c r="A64">
        <v>822.59999999999798</v>
      </c>
      <c r="B64">
        <v>245</v>
      </c>
      <c r="C64">
        <f t="shared" si="5"/>
        <v>236.18651791436881</v>
      </c>
      <c r="D64">
        <f t="shared" si="6"/>
        <v>416.00000000000193</v>
      </c>
      <c r="E64">
        <f t="shared" si="7"/>
        <v>8.8134820856311933</v>
      </c>
      <c r="F64">
        <f t="shared" si="8"/>
        <v>3.5039293628651505E-5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3.5039293628651505E-5</v>
      </c>
      <c r="L64">
        <f t="shared" si="10"/>
        <v>8.8134470463375649</v>
      </c>
      <c r="M64">
        <f t="shared" si="11"/>
        <v>77.676848838596342</v>
      </c>
    </row>
    <row r="65" spans="1:13" x14ac:dyDescent="0.25">
      <c r="A65">
        <v>822.64999999999804</v>
      </c>
      <c r="B65">
        <v>227</v>
      </c>
      <c r="C65">
        <f t="shared" si="5"/>
        <v>236.19549798916756</v>
      </c>
      <c r="D65">
        <f t="shared" si="6"/>
        <v>415.95000000000186</v>
      </c>
      <c r="E65">
        <f t="shared" si="7"/>
        <v>-9.1954979891675634</v>
      </c>
      <c r="F65">
        <f t="shared" si="8"/>
        <v>3.8533247488269731E-5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3.8533247488269731E-5</v>
      </c>
      <c r="L65">
        <f t="shared" si="10"/>
        <v>-9.1955365224150523</v>
      </c>
      <c r="M65">
        <f t="shared" si="11"/>
        <v>84.557891935069108</v>
      </c>
    </row>
    <row r="66" spans="1:13" x14ac:dyDescent="0.25">
      <c r="A66">
        <v>822.699999999998</v>
      </c>
      <c r="B66">
        <v>257</v>
      </c>
      <c r="C66">
        <f t="shared" si="5"/>
        <v>236.20447806396632</v>
      </c>
      <c r="D66">
        <f t="shared" si="6"/>
        <v>415.90000000000191</v>
      </c>
      <c r="E66">
        <f t="shared" si="7"/>
        <v>20.79552193603368</v>
      </c>
      <c r="F66">
        <f t="shared" si="8"/>
        <v>4.2360708740774552E-5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4.2360708740774552E-5</v>
      </c>
      <c r="L66">
        <f t="shared" si="10"/>
        <v>20.79547957532494</v>
      </c>
      <c r="M66">
        <f t="shared" si="11"/>
        <v>432.45197076775673</v>
      </c>
    </row>
    <row r="67" spans="1:13" x14ac:dyDescent="0.25">
      <c r="A67">
        <v>822.74999999999704</v>
      </c>
      <c r="B67">
        <v>240</v>
      </c>
      <c r="C67">
        <f t="shared" si="5"/>
        <v>236.21345813876488</v>
      </c>
      <c r="D67">
        <f t="shared" si="6"/>
        <v>415.85000000000286</v>
      </c>
      <c r="E67">
        <f t="shared" si="7"/>
        <v>3.786541861235122</v>
      </c>
      <c r="F67">
        <f t="shared" si="8"/>
        <v>4.6551980268062566E-5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4.6551980268062566E-5</v>
      </c>
      <c r="L67">
        <f t="shared" si="10"/>
        <v>3.7864953092548541</v>
      </c>
      <c r="M67">
        <f t="shared" si="11"/>
        <v>14.337546727009013</v>
      </c>
    </row>
    <row r="68" spans="1:13" x14ac:dyDescent="0.25">
      <c r="A68">
        <v>822.799999999997</v>
      </c>
      <c r="B68">
        <v>229</v>
      </c>
      <c r="C68">
        <f t="shared" si="5"/>
        <v>236.22243821356363</v>
      </c>
      <c r="D68">
        <f t="shared" si="6"/>
        <v>415.80000000000291</v>
      </c>
      <c r="E68">
        <f t="shared" si="7"/>
        <v>-7.2224382135636347</v>
      </c>
      <c r="F68">
        <f t="shared" si="8"/>
        <v>5.1139966476005854E-5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5.1139966476005854E-5</v>
      </c>
      <c r="L68">
        <f t="shared" si="10"/>
        <v>-7.2224893535301105</v>
      </c>
      <c r="M68">
        <f t="shared" si="11"/>
        <v>52.164352461855792</v>
      </c>
    </row>
    <row r="69" spans="1:13" x14ac:dyDescent="0.25">
      <c r="A69">
        <v>822.84999999999695</v>
      </c>
      <c r="B69">
        <v>233</v>
      </c>
      <c r="C69">
        <f t="shared" si="5"/>
        <v>236.23141828836236</v>
      </c>
      <c r="D69">
        <f t="shared" si="6"/>
        <v>415.75000000000296</v>
      </c>
      <c r="E69">
        <f t="shared" si="7"/>
        <v>-3.231418288362363</v>
      </c>
      <c r="F69">
        <f t="shared" si="8"/>
        <v>5.6160382157367977E-5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5.6160382157367977E-5</v>
      </c>
      <c r="L69">
        <f t="shared" si="10"/>
        <v>-3.2314744487445202</v>
      </c>
      <c r="M69">
        <f t="shared" si="11"/>
        <v>10.4424271128887</v>
      </c>
    </row>
    <row r="70" spans="1:13" x14ac:dyDescent="0.25">
      <c r="A70">
        <v>822.89999999999702</v>
      </c>
      <c r="B70">
        <v>257</v>
      </c>
      <c r="C70">
        <f t="shared" si="5"/>
        <v>236.24039836316115</v>
      </c>
      <c r="D70">
        <f t="shared" si="6"/>
        <v>415.70000000000289</v>
      </c>
      <c r="E70">
        <f t="shared" si="7"/>
        <v>20.759601636838852</v>
      </c>
      <c r="F70">
        <f t="shared" si="8"/>
        <v>6.1651976799522625E-5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6.1651976799522625E-5</v>
      </c>
      <c r="L70">
        <f t="shared" si="10"/>
        <v>20.759539984862052</v>
      </c>
      <c r="M70">
        <f t="shared" si="11"/>
        <v>430.95850038308629</v>
      </c>
    </row>
    <row r="71" spans="1:13" x14ac:dyDescent="0.25">
      <c r="A71">
        <v>822.94999999999698</v>
      </c>
      <c r="B71">
        <v>277</v>
      </c>
      <c r="C71">
        <f t="shared" si="5"/>
        <v>236.24937843795988</v>
      </c>
      <c r="D71">
        <f t="shared" si="6"/>
        <v>415.65000000000293</v>
      </c>
      <c r="E71">
        <f t="shared" si="7"/>
        <v>40.750621562040124</v>
      </c>
      <c r="F71">
        <f t="shared" si="8"/>
        <v>6.7656775361760762E-5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6.7656775361760762E-5</v>
      </c>
      <c r="L71">
        <f t="shared" si="10"/>
        <v>40.750553905264759</v>
      </c>
      <c r="M71">
        <f t="shared" si="11"/>
        <v>1660.6076435858888</v>
      </c>
    </row>
    <row r="72" spans="1:13" x14ac:dyDescent="0.25">
      <c r="A72">
        <v>822.99999999999704</v>
      </c>
      <c r="B72">
        <v>228</v>
      </c>
      <c r="C72">
        <f t="shared" si="5"/>
        <v>236.25835851275863</v>
      </c>
      <c r="D72">
        <f t="shared" si="6"/>
        <v>415.60000000000286</v>
      </c>
      <c r="E72">
        <f t="shared" si="7"/>
        <v>-8.2583585127586332</v>
      </c>
      <c r="F72">
        <f t="shared" si="8"/>
        <v>7.422033660723894E-5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7.422033660723894E-5</v>
      </c>
      <c r="L72">
        <f t="shared" si="10"/>
        <v>-8.2584327330952405</v>
      </c>
      <c r="M72">
        <f t="shared" si="11"/>
        <v>68.201711207058921</v>
      </c>
    </row>
    <row r="73" spans="1:13" x14ac:dyDescent="0.25">
      <c r="A73">
        <v>823.049999999997</v>
      </c>
      <c r="B73">
        <v>274</v>
      </c>
      <c r="C73">
        <f t="shared" si="5"/>
        <v>236.26733858755739</v>
      </c>
      <c r="D73">
        <f t="shared" si="6"/>
        <v>415.55000000000291</v>
      </c>
      <c r="E73">
        <f t="shared" si="7"/>
        <v>37.73266141244261</v>
      </c>
      <c r="F73">
        <f t="shared" si="8"/>
        <v>8.1392030134530311E-5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8.1392030134530311E-5</v>
      </c>
      <c r="L73">
        <f t="shared" si="10"/>
        <v>37.732580020412477</v>
      </c>
      <c r="M73">
        <f t="shared" si="11"/>
        <v>1423.7475949968309</v>
      </c>
    </row>
    <row r="74" spans="1:13" x14ac:dyDescent="0.25">
      <c r="A74">
        <v>823.09999999999695</v>
      </c>
      <c r="B74">
        <v>252</v>
      </c>
      <c r="C74">
        <f t="shared" si="5"/>
        <v>236.27631866235612</v>
      </c>
      <c r="D74">
        <f t="shared" si="6"/>
        <v>415.50000000000296</v>
      </c>
      <c r="E74">
        <f t="shared" si="7"/>
        <v>15.723681337643882</v>
      </c>
      <c r="F74">
        <f t="shared" si="8"/>
        <v>8.9225333318108724E-5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8.9225333318108724E-5</v>
      </c>
      <c r="L74">
        <f t="shared" si="10"/>
        <v>15.723592112310564</v>
      </c>
      <c r="M74">
        <f t="shared" si="11"/>
        <v>247.23134891431499</v>
      </c>
    </row>
    <row r="75" spans="1:13" x14ac:dyDescent="0.25">
      <c r="A75">
        <v>823.14999999999702</v>
      </c>
      <c r="B75">
        <v>243</v>
      </c>
      <c r="C75">
        <f t="shared" si="5"/>
        <v>236.28529873715487</v>
      </c>
      <c r="D75">
        <f t="shared" si="6"/>
        <v>415.45000000000289</v>
      </c>
      <c r="E75">
        <f t="shared" si="7"/>
        <v>6.714701262845125</v>
      </c>
      <c r="F75">
        <f t="shared" si="8"/>
        <v>9.7778149432522981E-5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9.7778149432522981E-5</v>
      </c>
      <c r="L75">
        <f t="shared" si="10"/>
        <v>6.7146034846956928</v>
      </c>
      <c r="M75">
        <f t="shared" si="11"/>
        <v>45.085899956687541</v>
      </c>
    </row>
    <row r="76" spans="1:13" x14ac:dyDescent="0.25">
      <c r="A76">
        <v>823.19999999999698</v>
      </c>
      <c r="B76">
        <v>290</v>
      </c>
      <c r="C76">
        <f t="shared" si="5"/>
        <v>236.29427881195363</v>
      </c>
      <c r="D76">
        <f t="shared" si="6"/>
        <v>415.40000000000293</v>
      </c>
      <c r="E76">
        <f t="shared" si="7"/>
        <v>53.705721188046368</v>
      </c>
      <c r="F76">
        <f t="shared" si="8"/>
        <v>1.0711314830431786E-4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1.0711314830431786E-4</v>
      </c>
      <c r="L76">
        <f t="shared" ref="L76:L139" si="14">E76-K76</f>
        <v>53.705614074898065</v>
      </c>
      <c r="M76">
        <f t="shared" si="11"/>
        <v>2884.292983161889</v>
      </c>
    </row>
    <row r="77" spans="1:13" x14ac:dyDescent="0.25">
      <c r="A77">
        <v>823.24999999999704</v>
      </c>
      <c r="B77">
        <v>274</v>
      </c>
      <c r="C77">
        <f t="shared" ref="C77:C140" si="15">$P$12*A77+$Q$12</f>
        <v>236.30325888675239</v>
      </c>
      <c r="D77">
        <f t="shared" ref="D77:D140" si="16">$E$2-A77-$N$5</f>
        <v>415.35000000000286</v>
      </c>
      <c r="E77">
        <f t="shared" ref="E77:E140" si="17">B77-C77</f>
        <v>37.696741113247612</v>
      </c>
      <c r="F77">
        <f t="shared" ref="F77:I140" si="18">F$5*EXP(-(($D77-F$6)^2)/(2*F$7^2))</f>
        <v>1.1729813090741527E-4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1.1729813090741527E-4</v>
      </c>
      <c r="L77">
        <f t="shared" si="14"/>
        <v>37.696623815116702</v>
      </c>
      <c r="M77">
        <f t="shared" ref="M77:M140" si="20">(L77)^2</f>
        <v>1421.0354470584236</v>
      </c>
    </row>
    <row r="78" spans="1:13" x14ac:dyDescent="0.25">
      <c r="A78">
        <v>823.299999999997</v>
      </c>
      <c r="B78">
        <v>222</v>
      </c>
      <c r="C78">
        <f t="shared" si="15"/>
        <v>236.31223896155112</v>
      </c>
      <c r="D78">
        <f t="shared" si="16"/>
        <v>415.30000000000291</v>
      </c>
      <c r="E78">
        <f t="shared" si="17"/>
        <v>-14.312238961551117</v>
      </c>
      <c r="F78">
        <f t="shared" si="18"/>
        <v>1.2840641939117719E-4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1.2840641939117719E-4</v>
      </c>
      <c r="L78">
        <f t="shared" si="14"/>
        <v>-14.312367367970507</v>
      </c>
      <c r="M78">
        <f t="shared" si="20"/>
        <v>204.84385967574704</v>
      </c>
    </row>
    <row r="79" spans="1:13" x14ac:dyDescent="0.25">
      <c r="A79">
        <v>823.34999999999695</v>
      </c>
      <c r="B79">
        <v>227</v>
      </c>
      <c r="C79">
        <f t="shared" si="15"/>
        <v>236.32121903634987</v>
      </c>
      <c r="D79">
        <f t="shared" si="16"/>
        <v>415.25000000000296</v>
      </c>
      <c r="E79">
        <f t="shared" si="17"/>
        <v>-9.3212190363498735</v>
      </c>
      <c r="F79">
        <f t="shared" si="18"/>
        <v>1.4051727410850382E-4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1.4051727410850382E-4</v>
      </c>
      <c r="L79">
        <f t="shared" si="14"/>
        <v>-9.3213595536239815</v>
      </c>
      <c r="M79">
        <f t="shared" si="20"/>
        <v>86.887743927937066</v>
      </c>
    </row>
    <row r="80" spans="1:13" x14ac:dyDescent="0.25">
      <c r="A80">
        <v>823.39999999999702</v>
      </c>
      <c r="B80">
        <v>243</v>
      </c>
      <c r="C80">
        <f t="shared" si="15"/>
        <v>236.33019911114863</v>
      </c>
      <c r="D80">
        <f t="shared" si="16"/>
        <v>415.20000000000289</v>
      </c>
      <c r="E80">
        <f t="shared" si="17"/>
        <v>6.6698008888513698</v>
      </c>
      <c r="F80">
        <f t="shared" si="18"/>
        <v>1.5371633928986205E-4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1.5371633928986205E-4</v>
      </c>
      <c r="L80">
        <f t="shared" si="14"/>
        <v>6.6696471725120796</v>
      </c>
      <c r="M80">
        <f t="shared" si="20"/>
        <v>44.484193405798379</v>
      </c>
    </row>
    <row r="81" spans="1:13" x14ac:dyDescent="0.25">
      <c r="A81">
        <v>823.44999999999698</v>
      </c>
      <c r="B81">
        <v>239</v>
      </c>
      <c r="C81">
        <f t="shared" si="15"/>
        <v>236.33917918594736</v>
      </c>
      <c r="D81">
        <f t="shared" si="16"/>
        <v>415.15000000000293</v>
      </c>
      <c r="E81">
        <f t="shared" si="17"/>
        <v>2.6608208140526415</v>
      </c>
      <c r="F81">
        <f t="shared" si="18"/>
        <v>1.6809611909231081E-4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1.6809611909231081E-4</v>
      </c>
      <c r="L81">
        <f t="shared" si="14"/>
        <v>2.6606527179335493</v>
      </c>
      <c r="M81">
        <f t="shared" si="20"/>
        <v>7.0790728854471832</v>
      </c>
    </row>
    <row r="82" spans="1:13" x14ac:dyDescent="0.25">
      <c r="A82">
        <v>823.49999999999704</v>
      </c>
      <c r="B82">
        <v>246</v>
      </c>
      <c r="C82">
        <f t="shared" si="15"/>
        <v>236.34815926074614</v>
      </c>
      <c r="D82">
        <f t="shared" si="16"/>
        <v>415.10000000000286</v>
      </c>
      <c r="E82">
        <f t="shared" si="17"/>
        <v>9.6518407392538563</v>
      </c>
      <c r="F82">
        <f t="shared" si="18"/>
        <v>1.8375648583794887E-4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1.8375648583794887E-4</v>
      </c>
      <c r="L82">
        <f t="shared" si="14"/>
        <v>9.651656982768019</v>
      </c>
      <c r="M82">
        <f t="shared" si="20"/>
        <v>93.154482513014656</v>
      </c>
    </row>
    <row r="83" spans="1:13" x14ac:dyDescent="0.25">
      <c r="A83">
        <v>823.549999999997</v>
      </c>
      <c r="B83">
        <v>249</v>
      </c>
      <c r="C83">
        <f t="shared" si="15"/>
        <v>236.35713933554487</v>
      </c>
      <c r="D83">
        <f t="shared" si="16"/>
        <v>415.05000000000291</v>
      </c>
      <c r="E83">
        <f t="shared" si="17"/>
        <v>12.642860664455128</v>
      </c>
      <c r="F83">
        <f t="shared" si="18"/>
        <v>2.0080522234292855E-4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2.0080522234292855E-4</v>
      </c>
      <c r="L83">
        <f t="shared" si="14"/>
        <v>12.642659859232785</v>
      </c>
      <c r="M83">
        <f t="shared" si="20"/>
        <v>159.83684831625592</v>
      </c>
    </row>
    <row r="84" spans="1:13" x14ac:dyDescent="0.25">
      <c r="A84">
        <v>823.59999999999695</v>
      </c>
      <c r="B84">
        <v>278</v>
      </c>
      <c r="C84">
        <f t="shared" si="15"/>
        <v>236.3661194103436</v>
      </c>
      <c r="D84">
        <f t="shared" si="16"/>
        <v>415.00000000000296</v>
      </c>
      <c r="E84">
        <f t="shared" si="17"/>
        <v>41.6338805896564</v>
      </c>
      <c r="F84">
        <f t="shared" si="18"/>
        <v>2.1935860033048068E-4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2.1935860033048068E-4</v>
      </c>
      <c r="L84">
        <f t="shared" si="14"/>
        <v>41.633661231056067</v>
      </c>
      <c r="M84">
        <f t="shared" si="20"/>
        <v>1733.3617475023409</v>
      </c>
    </row>
    <row r="85" spans="1:13" x14ac:dyDescent="0.25">
      <c r="A85">
        <v>823.64999999999702</v>
      </c>
      <c r="B85">
        <v>219</v>
      </c>
      <c r="C85">
        <f t="shared" si="15"/>
        <v>236.37509948514239</v>
      </c>
      <c r="D85">
        <f t="shared" si="16"/>
        <v>414.95000000000289</v>
      </c>
      <c r="E85">
        <f t="shared" si="17"/>
        <v>-17.375099485142385</v>
      </c>
      <c r="F85">
        <f t="shared" si="18"/>
        <v>2.395419970127256E-4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2.395419970127256E-4</v>
      </c>
      <c r="L85">
        <f t="shared" si="14"/>
        <v>-17.375339027139397</v>
      </c>
      <c r="M85">
        <f t="shared" si="20"/>
        <v>301.90240630803345</v>
      </c>
    </row>
    <row r="86" spans="1:13" x14ac:dyDescent="0.25">
      <c r="A86">
        <v>823.69999999999698</v>
      </c>
      <c r="B86">
        <v>221</v>
      </c>
      <c r="C86">
        <f t="shared" si="15"/>
        <v>236.38407955994111</v>
      </c>
      <c r="D86">
        <f t="shared" si="16"/>
        <v>414.90000000000293</v>
      </c>
      <c r="E86">
        <f t="shared" si="17"/>
        <v>-15.384079559941114</v>
      </c>
      <c r="F86">
        <f t="shared" si="18"/>
        <v>2.6149055202282428E-4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2.6149055202282428E-4</v>
      </c>
      <c r="L86">
        <f t="shared" si="14"/>
        <v>-15.384341050493136</v>
      </c>
      <c r="M86">
        <f t="shared" si="20"/>
        <v>236.67794955788824</v>
      </c>
    </row>
    <row r="87" spans="1:13" x14ac:dyDescent="0.25">
      <c r="A87">
        <v>823.74999999999704</v>
      </c>
      <c r="B87">
        <v>238</v>
      </c>
      <c r="C87">
        <f t="shared" si="15"/>
        <v>236.39305963473987</v>
      </c>
      <c r="D87">
        <f t="shared" si="16"/>
        <v>414.85000000000286</v>
      </c>
      <c r="E87">
        <f t="shared" si="17"/>
        <v>1.6069403652601295</v>
      </c>
      <c r="F87">
        <f t="shared" si="18"/>
        <v>2.8534986697743993E-4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2.8534986697743993E-4</v>
      </c>
      <c r="L87">
        <f t="shared" si="14"/>
        <v>1.606655015393152</v>
      </c>
      <c r="M87">
        <f t="shared" si="20"/>
        <v>2.5813403384879696</v>
      </c>
    </row>
    <row r="88" spans="1:13" x14ac:dyDescent="0.25">
      <c r="A88">
        <v>823.799999999997</v>
      </c>
      <c r="B88">
        <v>259</v>
      </c>
      <c r="C88">
        <f t="shared" si="15"/>
        <v>236.40203970953863</v>
      </c>
      <c r="D88">
        <f t="shared" si="16"/>
        <v>414.80000000000291</v>
      </c>
      <c r="E88">
        <f t="shared" si="17"/>
        <v>22.597960290461373</v>
      </c>
      <c r="F88">
        <f t="shared" si="18"/>
        <v>3.1127675004825325E-4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3.1127675004825325E-4</v>
      </c>
      <c r="L88">
        <f t="shared" si="14"/>
        <v>22.597649013711326</v>
      </c>
      <c r="M88">
        <f t="shared" si="20"/>
        <v>510.65374094688849</v>
      </c>
    </row>
    <row r="89" spans="1:13" x14ac:dyDescent="0.25">
      <c r="A89">
        <v>823.84999999999604</v>
      </c>
      <c r="B89">
        <v>239</v>
      </c>
      <c r="C89">
        <f t="shared" si="15"/>
        <v>236.41101978433719</v>
      </c>
      <c r="D89">
        <f t="shared" si="16"/>
        <v>414.75000000000387</v>
      </c>
      <c r="E89">
        <f t="shared" si="17"/>
        <v>2.588980215662815</v>
      </c>
      <c r="F89">
        <f t="shared" si="18"/>
        <v>3.3944000802619558E-4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3.3944000802619558E-4</v>
      </c>
      <c r="L89">
        <f t="shared" si="14"/>
        <v>2.5886407756547887</v>
      </c>
      <c r="M89">
        <f t="shared" si="20"/>
        <v>6.7010610653826257</v>
      </c>
    </row>
    <row r="90" spans="1:13" x14ac:dyDescent="0.25">
      <c r="A90">
        <v>823.899999999996</v>
      </c>
      <c r="B90">
        <v>254</v>
      </c>
      <c r="C90">
        <f t="shared" si="15"/>
        <v>236.41999985913594</v>
      </c>
      <c r="D90">
        <f t="shared" si="16"/>
        <v>414.70000000000391</v>
      </c>
      <c r="E90">
        <f t="shared" si="17"/>
        <v>17.580000140864058</v>
      </c>
      <c r="F90">
        <f t="shared" si="18"/>
        <v>3.7002128846781089E-4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3.7002128846781089E-4</v>
      </c>
      <c r="L90">
        <f t="shared" si="14"/>
        <v>17.57963011957559</v>
      </c>
      <c r="M90">
        <f t="shared" si="20"/>
        <v>309.04339514108926</v>
      </c>
    </row>
    <row r="91" spans="1:13" x14ac:dyDescent="0.25">
      <c r="A91">
        <v>823.94999999999595</v>
      </c>
      <c r="B91">
        <v>247</v>
      </c>
      <c r="C91">
        <f t="shared" si="15"/>
        <v>236.42897993393467</v>
      </c>
      <c r="D91">
        <f t="shared" si="16"/>
        <v>414.65000000000396</v>
      </c>
      <c r="E91">
        <f t="shared" si="17"/>
        <v>10.57102006606533</v>
      </c>
      <c r="F91">
        <f t="shared" si="18"/>
        <v>4.0321597461125862E-4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4.0321597461125862E-4</v>
      </c>
      <c r="L91">
        <f t="shared" si="14"/>
        <v>10.570616850090719</v>
      </c>
      <c r="M91">
        <f t="shared" si="20"/>
        <v>111.73794059142183</v>
      </c>
    </row>
    <row r="92" spans="1:13" x14ac:dyDescent="0.25">
      <c r="A92">
        <v>823.99999999999602</v>
      </c>
      <c r="B92">
        <v>241</v>
      </c>
      <c r="C92">
        <f t="shared" si="15"/>
        <v>236.43796000873343</v>
      </c>
      <c r="D92">
        <f t="shared" si="16"/>
        <v>414.60000000000389</v>
      </c>
      <c r="E92">
        <f t="shared" si="17"/>
        <v>4.5620399912665732</v>
      </c>
      <c r="F92">
        <f t="shared" si="18"/>
        <v>4.3923413587505783E-4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4.3923413587505783E-4</v>
      </c>
      <c r="L92">
        <f t="shared" si="14"/>
        <v>4.561600757130698</v>
      </c>
      <c r="M92">
        <f t="shared" si="20"/>
        <v>20.808201467455358</v>
      </c>
    </row>
    <row r="93" spans="1:13" x14ac:dyDescent="0.25">
      <c r="A93">
        <v>824.04999999999598</v>
      </c>
      <c r="B93">
        <v>242</v>
      </c>
      <c r="C93">
        <f t="shared" si="15"/>
        <v>236.44694008353218</v>
      </c>
      <c r="D93">
        <f t="shared" si="16"/>
        <v>414.55000000000393</v>
      </c>
      <c r="E93">
        <f t="shared" si="17"/>
        <v>5.5530599164678165</v>
      </c>
      <c r="F93">
        <f t="shared" si="18"/>
        <v>4.783015368448992E-4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4.783015368448992E-4</v>
      </c>
      <c r="L93">
        <f t="shared" si="14"/>
        <v>5.5525816149309719</v>
      </c>
      <c r="M93">
        <f t="shared" si="20"/>
        <v>30.83116259046944</v>
      </c>
    </row>
    <row r="94" spans="1:13" x14ac:dyDescent="0.25">
      <c r="A94">
        <v>824.09999999999604</v>
      </c>
      <c r="B94">
        <v>249</v>
      </c>
      <c r="C94">
        <f t="shared" si="15"/>
        <v>236.45592015833094</v>
      </c>
      <c r="D94">
        <f t="shared" si="16"/>
        <v>414.50000000000387</v>
      </c>
      <c r="E94">
        <f t="shared" si="17"/>
        <v>12.54407984166906</v>
      </c>
      <c r="F94">
        <f t="shared" si="18"/>
        <v>5.2066070777782413E-4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5.2066070777782413E-4</v>
      </c>
      <c r="L94">
        <f t="shared" si="14"/>
        <v>12.543559180961282</v>
      </c>
      <c r="M94">
        <f t="shared" si="20"/>
        <v>157.34087692627807</v>
      </c>
    </row>
    <row r="95" spans="1:13" x14ac:dyDescent="0.25">
      <c r="A95">
        <v>824.149999999996</v>
      </c>
      <c r="B95">
        <v>235</v>
      </c>
      <c r="C95">
        <f t="shared" si="15"/>
        <v>236.46490023312967</v>
      </c>
      <c r="D95">
        <f t="shared" si="16"/>
        <v>414.45000000000391</v>
      </c>
      <c r="E95">
        <f t="shared" si="17"/>
        <v>-1.4649002331296685</v>
      </c>
      <c r="F95">
        <f t="shared" si="18"/>
        <v>5.6657207975877749E-4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5.6657207975877749E-4</v>
      </c>
      <c r="L95">
        <f t="shared" si="14"/>
        <v>-1.4654668052094273</v>
      </c>
      <c r="M95">
        <f t="shared" si="20"/>
        <v>2.1475929571707257</v>
      </c>
    </row>
    <row r="96" spans="1:13" x14ac:dyDescent="0.25">
      <c r="A96">
        <v>824.19999999999595</v>
      </c>
      <c r="B96">
        <v>249</v>
      </c>
      <c r="C96">
        <f t="shared" si="15"/>
        <v>236.47388030792843</v>
      </c>
      <c r="D96">
        <f t="shared" si="16"/>
        <v>414.40000000000396</v>
      </c>
      <c r="E96">
        <f t="shared" si="17"/>
        <v>12.526119692071575</v>
      </c>
      <c r="F96">
        <f t="shared" si="18"/>
        <v>6.163151877635536E-4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6.163151877635536E-4</v>
      </c>
      <c r="L96">
        <f t="shared" si="14"/>
        <v>12.525503376883812</v>
      </c>
      <c r="M96">
        <f t="shared" si="20"/>
        <v>156.88823484432777</v>
      </c>
    </row>
    <row r="97" spans="1:13" x14ac:dyDescent="0.25">
      <c r="A97">
        <v>824.24999999999602</v>
      </c>
      <c r="B97">
        <v>231</v>
      </c>
      <c r="C97">
        <f t="shared" si="15"/>
        <v>236.48286038272718</v>
      </c>
      <c r="D97">
        <f t="shared" si="16"/>
        <v>414.35000000000389</v>
      </c>
      <c r="E97">
        <f t="shared" si="17"/>
        <v>-5.482860382727182</v>
      </c>
      <c r="F97">
        <f t="shared" si="18"/>
        <v>6.7018994499139261E-4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6.7018994499139261E-4</v>
      </c>
      <c r="L97">
        <f t="shared" si="14"/>
        <v>-5.4835305726721737</v>
      </c>
      <c r="M97">
        <f t="shared" si="20"/>
        <v>30.069107541430416</v>
      </c>
    </row>
    <row r="98" spans="1:13" x14ac:dyDescent="0.25">
      <c r="A98">
        <v>824.29999999999598</v>
      </c>
      <c r="B98">
        <v>225</v>
      </c>
      <c r="C98">
        <f t="shared" si="15"/>
        <v>236.49184045752594</v>
      </c>
      <c r="D98">
        <f t="shared" si="16"/>
        <v>414.30000000000393</v>
      </c>
      <c r="E98">
        <f t="shared" si="17"/>
        <v>-11.491840457525939</v>
      </c>
      <c r="F98">
        <f t="shared" si="18"/>
        <v>7.2851799194791815E-4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7.2851799194791815E-4</v>
      </c>
      <c r="L98">
        <f t="shared" si="14"/>
        <v>-11.492568975517887</v>
      </c>
      <c r="M98">
        <f t="shared" si="20"/>
        <v>132.07914165703627</v>
      </c>
    </row>
    <row r="99" spans="1:13" x14ac:dyDescent="0.25">
      <c r="A99">
        <v>824.34999999999604</v>
      </c>
      <c r="B99">
        <v>253</v>
      </c>
      <c r="C99">
        <f t="shared" si="15"/>
        <v>236.5008205323247</v>
      </c>
      <c r="D99">
        <f t="shared" si="16"/>
        <v>414.25000000000387</v>
      </c>
      <c r="E99">
        <f t="shared" si="17"/>
        <v>16.499179467675305</v>
      </c>
      <c r="F99">
        <f t="shared" si="18"/>
        <v>7.9164412387412557E-4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7.9164412387412557E-4</v>
      </c>
      <c r="L99">
        <f t="shared" si="14"/>
        <v>16.498387823551429</v>
      </c>
      <c r="M99">
        <f t="shared" si="20"/>
        <v>272.19680077631006</v>
      </c>
    </row>
    <row r="100" spans="1:13" x14ac:dyDescent="0.25">
      <c r="A100">
        <v>824.399999999996</v>
      </c>
      <c r="B100">
        <v>237</v>
      </c>
      <c r="C100">
        <f t="shared" si="15"/>
        <v>236.50980060712342</v>
      </c>
      <c r="D100">
        <f t="shared" si="16"/>
        <v>414.20000000000391</v>
      </c>
      <c r="E100">
        <f t="shared" si="17"/>
        <v>0.49019939287657621</v>
      </c>
      <c r="F100">
        <f t="shared" si="18"/>
        <v>8.5993780022620861E-4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8.5993780022620861E-4</v>
      </c>
      <c r="L100">
        <f t="shared" si="14"/>
        <v>0.48933945507635002</v>
      </c>
      <c r="M100">
        <f t="shared" si="20"/>
        <v>0.23945310229441918</v>
      </c>
    </row>
    <row r="101" spans="1:13" x14ac:dyDescent="0.25">
      <c r="A101">
        <v>824.44999999999595</v>
      </c>
      <c r="B101">
        <v>253</v>
      </c>
      <c r="C101">
        <f t="shared" si="15"/>
        <v>236.51878068192218</v>
      </c>
      <c r="D101">
        <f t="shared" si="16"/>
        <v>414.15000000000396</v>
      </c>
      <c r="E101">
        <f t="shared" si="17"/>
        <v>16.481219318077819</v>
      </c>
      <c r="F101">
        <f t="shared" si="18"/>
        <v>9.3379474003115522E-4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9.3379474003115522E-4</v>
      </c>
      <c r="L101">
        <f t="shared" si="14"/>
        <v>16.480285523337788</v>
      </c>
      <c r="M101">
        <f t="shared" si="20"/>
        <v>271.59981093073708</v>
      </c>
    </row>
    <row r="102" spans="1:13" x14ac:dyDescent="0.25">
      <c r="A102">
        <v>824.49999999999602</v>
      </c>
      <c r="B102">
        <v>273</v>
      </c>
      <c r="C102">
        <f t="shared" si="15"/>
        <v>236.52776075672094</v>
      </c>
      <c r="D102">
        <f t="shared" si="16"/>
        <v>414.10000000000389</v>
      </c>
      <c r="E102">
        <f t="shared" si="17"/>
        <v>36.472239243279063</v>
      </c>
      <c r="F102">
        <f t="shared" si="18"/>
        <v>1.0136386070470917E-3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1.0136386070470917E-3</v>
      </c>
      <c r="L102">
        <f t="shared" si="14"/>
        <v>36.471225604672014</v>
      </c>
      <c r="M102">
        <f t="shared" si="20"/>
        <v>1330.1502971068835</v>
      </c>
    </row>
    <row r="103" spans="1:13" x14ac:dyDescent="0.25">
      <c r="A103">
        <v>824.54999999999598</v>
      </c>
      <c r="B103">
        <v>264</v>
      </c>
      <c r="C103">
        <f t="shared" si="15"/>
        <v>236.53674083151967</v>
      </c>
      <c r="D103">
        <f t="shared" si="16"/>
        <v>414.05000000000393</v>
      </c>
      <c r="E103">
        <f t="shared" si="17"/>
        <v>27.463259168480334</v>
      </c>
      <c r="F103">
        <f t="shared" si="18"/>
        <v>1.099922788771517E-3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1.099922788771517E-3</v>
      </c>
      <c r="L103">
        <f t="shared" si="14"/>
        <v>27.462159245691563</v>
      </c>
      <c r="M103">
        <f t="shared" si="20"/>
        <v>754.17019043572259</v>
      </c>
    </row>
    <row r="104" spans="1:13" x14ac:dyDescent="0.25">
      <c r="A104">
        <v>824.59999999999604</v>
      </c>
      <c r="B104">
        <v>243</v>
      </c>
      <c r="C104">
        <f t="shared" si="15"/>
        <v>236.54572090631842</v>
      </c>
      <c r="D104">
        <f t="shared" si="16"/>
        <v>414.00000000000387</v>
      </c>
      <c r="E104">
        <f t="shared" si="17"/>
        <v>6.4542790936815777</v>
      </c>
      <c r="F104">
        <f t="shared" si="18"/>
        <v>1.1931322734488575E-3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1.1931322734488575E-3</v>
      </c>
      <c r="L104">
        <f t="shared" si="14"/>
        <v>6.4530859614081288</v>
      </c>
      <c r="M104">
        <f t="shared" si="20"/>
        <v>41.642318425322678</v>
      </c>
    </row>
    <row r="105" spans="1:13" x14ac:dyDescent="0.25">
      <c r="A105">
        <v>824.649999999996</v>
      </c>
      <c r="B105">
        <v>245</v>
      </c>
      <c r="C105">
        <f t="shared" si="15"/>
        <v>236.55470098111718</v>
      </c>
      <c r="D105">
        <f t="shared" si="16"/>
        <v>413.95000000000391</v>
      </c>
      <c r="E105">
        <f t="shared" si="17"/>
        <v>8.445299018882821</v>
      </c>
      <c r="F105">
        <f t="shared" si="18"/>
        <v>1.293785629326009E-3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1.293785629326009E-3</v>
      </c>
      <c r="L105">
        <f t="shared" si="14"/>
        <v>8.4440052332534954</v>
      </c>
      <c r="M105">
        <f t="shared" si="20"/>
        <v>71.301224379212414</v>
      </c>
    </row>
    <row r="106" spans="1:13" x14ac:dyDescent="0.25">
      <c r="A106">
        <v>824.69999999999595</v>
      </c>
      <c r="B106">
        <v>254</v>
      </c>
      <c r="C106">
        <f t="shared" si="15"/>
        <v>236.56368105591591</v>
      </c>
      <c r="D106">
        <f t="shared" si="16"/>
        <v>413.90000000000396</v>
      </c>
      <c r="E106">
        <f t="shared" si="17"/>
        <v>17.436318944084093</v>
      </c>
      <c r="F106">
        <f t="shared" si="18"/>
        <v>1.4024370905161183E-3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1.4024370905161183E-3</v>
      </c>
      <c r="L106">
        <f t="shared" si="14"/>
        <v>17.434916506993577</v>
      </c>
      <c r="M106">
        <f t="shared" si="20"/>
        <v>303.97631360583711</v>
      </c>
    </row>
    <row r="107" spans="1:13" x14ac:dyDescent="0.25">
      <c r="A107">
        <v>824.74999999999602</v>
      </c>
      <c r="B107">
        <v>249</v>
      </c>
      <c r="C107">
        <f t="shared" si="15"/>
        <v>236.57266113071466</v>
      </c>
      <c r="D107">
        <f t="shared" si="16"/>
        <v>413.85000000000389</v>
      </c>
      <c r="E107">
        <f t="shared" si="17"/>
        <v>12.427338869285336</v>
      </c>
      <c r="F107">
        <f t="shared" si="18"/>
        <v>1.5196787539163393E-3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1.5196787539163393E-3</v>
      </c>
      <c r="L107">
        <f t="shared" si="14"/>
        <v>12.425819190531419</v>
      </c>
      <c r="M107">
        <f t="shared" si="20"/>
        <v>154.40098255577888</v>
      </c>
    </row>
    <row r="108" spans="1:13" x14ac:dyDescent="0.25">
      <c r="A108">
        <v>824.79999999999598</v>
      </c>
      <c r="B108">
        <v>268</v>
      </c>
      <c r="C108">
        <f t="shared" si="15"/>
        <v>236.58164120551342</v>
      </c>
      <c r="D108">
        <f t="shared" si="16"/>
        <v>413.80000000000393</v>
      </c>
      <c r="E108">
        <f t="shared" si="17"/>
        <v>31.418358794486579</v>
      </c>
      <c r="F108">
        <f t="shared" si="18"/>
        <v>1.6461428917238017E-3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1.6461428917238017E-3</v>
      </c>
      <c r="L108">
        <f t="shared" si="14"/>
        <v>31.416712651594857</v>
      </c>
      <c r="M108">
        <f t="shared" si="20"/>
        <v>987.0098338328803</v>
      </c>
    </row>
    <row r="109" spans="1:13" x14ac:dyDescent="0.25">
      <c r="A109">
        <v>824.84999999999604</v>
      </c>
      <c r="B109">
        <v>241</v>
      </c>
      <c r="C109">
        <f t="shared" si="15"/>
        <v>236.59062128031218</v>
      </c>
      <c r="D109">
        <f t="shared" si="16"/>
        <v>413.75000000000387</v>
      </c>
      <c r="E109">
        <f t="shared" si="17"/>
        <v>4.4093787196878225</v>
      </c>
      <c r="F109">
        <f t="shared" si="18"/>
        <v>1.7825043841815916E-3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1.7825043841815916E-3</v>
      </c>
      <c r="L109">
        <f t="shared" si="14"/>
        <v>4.4075962153036405</v>
      </c>
      <c r="M109">
        <f t="shared" si="20"/>
        <v>19.426904397158975</v>
      </c>
    </row>
    <row r="110" spans="1:13" x14ac:dyDescent="0.25">
      <c r="A110">
        <v>824.899999999996</v>
      </c>
      <c r="B110">
        <v>242</v>
      </c>
      <c r="C110">
        <f t="shared" si="15"/>
        <v>236.59960135511091</v>
      </c>
      <c r="D110">
        <f t="shared" si="16"/>
        <v>413.70000000000391</v>
      </c>
      <c r="E110">
        <f t="shared" si="17"/>
        <v>5.4003986448890942</v>
      </c>
      <c r="F110">
        <f t="shared" si="18"/>
        <v>1.9294832772561847E-3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1.9294832772561847E-3</v>
      </c>
      <c r="L110">
        <f t="shared" si="14"/>
        <v>5.3984691616118381</v>
      </c>
      <c r="M110">
        <f t="shared" si="20"/>
        <v>29.143469288874023</v>
      </c>
    </row>
    <row r="111" spans="1:13" x14ac:dyDescent="0.25">
      <c r="A111">
        <v>824.94999999999504</v>
      </c>
      <c r="B111">
        <v>246</v>
      </c>
      <c r="C111">
        <f t="shared" si="15"/>
        <v>236.60858142990949</v>
      </c>
      <c r="D111">
        <f t="shared" si="16"/>
        <v>413.65000000000487</v>
      </c>
      <c r="E111">
        <f t="shared" si="17"/>
        <v>9.391418570090508</v>
      </c>
      <c r="F111">
        <f t="shared" si="18"/>
        <v>2.0878474700331872E-3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2.0878474700331872E-3</v>
      </c>
      <c r="L111">
        <f t="shared" si="14"/>
        <v>9.3893307226204747</v>
      </c>
      <c r="M111">
        <f t="shared" si="20"/>
        <v>88.15953141874472</v>
      </c>
    </row>
    <row r="112" spans="1:13" x14ac:dyDescent="0.25">
      <c r="A112">
        <v>824.999999999995</v>
      </c>
      <c r="B112">
        <v>254</v>
      </c>
      <c r="C112">
        <f t="shared" si="15"/>
        <v>236.61756150470825</v>
      </c>
      <c r="D112">
        <f t="shared" si="16"/>
        <v>413.60000000000491</v>
      </c>
      <c r="E112">
        <f t="shared" si="17"/>
        <v>17.382438495291751</v>
      </c>
      <c r="F112">
        <f t="shared" si="18"/>
        <v>2.2584155366873818E-3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2.2584155366873818E-3</v>
      </c>
      <c r="L112">
        <f t="shared" si="14"/>
        <v>17.380180079755064</v>
      </c>
      <c r="M112">
        <f t="shared" si="20"/>
        <v>302.07065960471476</v>
      </c>
    </row>
    <row r="113" spans="1:13" x14ac:dyDescent="0.25">
      <c r="A113">
        <v>825.04999999999495</v>
      </c>
      <c r="B113">
        <v>252</v>
      </c>
      <c r="C113">
        <f t="shared" si="15"/>
        <v>236.62654157950698</v>
      </c>
      <c r="D113">
        <f t="shared" si="16"/>
        <v>413.55000000000496</v>
      </c>
      <c r="E113">
        <f t="shared" si="17"/>
        <v>15.373458420493023</v>
      </c>
      <c r="F113">
        <f t="shared" si="18"/>
        <v>2.4420596878900443E-3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2.4420596878900443E-3</v>
      </c>
      <c r="L113">
        <f t="shared" si="14"/>
        <v>15.371016360805132</v>
      </c>
      <c r="M113">
        <f t="shared" si="20"/>
        <v>236.26814396413906</v>
      </c>
    </row>
    <row r="114" spans="1:13" x14ac:dyDescent="0.25">
      <c r="A114">
        <v>825.09999999999502</v>
      </c>
      <c r="B114">
        <v>258</v>
      </c>
      <c r="C114">
        <f t="shared" si="15"/>
        <v>236.63552165430573</v>
      </c>
      <c r="D114">
        <f t="shared" si="16"/>
        <v>413.50000000000489</v>
      </c>
      <c r="E114">
        <f t="shared" si="17"/>
        <v>21.364478345694266</v>
      </c>
      <c r="F114">
        <f t="shared" si="18"/>
        <v>2.6397088766580011E-3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2.6397088766580011E-3</v>
      </c>
      <c r="L114">
        <f t="shared" si="14"/>
        <v>21.361838636817609</v>
      </c>
      <c r="M114">
        <f t="shared" si="20"/>
        <v>456.32814994543361</v>
      </c>
    </row>
    <row r="115" spans="1:13" x14ac:dyDescent="0.25">
      <c r="A115">
        <v>825.14999999999498</v>
      </c>
      <c r="B115">
        <v>266</v>
      </c>
      <c r="C115">
        <f t="shared" si="15"/>
        <v>236.64450172910449</v>
      </c>
      <c r="D115">
        <f t="shared" si="16"/>
        <v>413.45000000000493</v>
      </c>
      <c r="E115">
        <f t="shared" si="17"/>
        <v>29.355498270895509</v>
      </c>
      <c r="F115">
        <f t="shared" si="18"/>
        <v>2.8523520535830042E-3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2.8523520535830042E-3</v>
      </c>
      <c r="L115">
        <f t="shared" si="14"/>
        <v>29.352645918841926</v>
      </c>
      <c r="M115">
        <f t="shared" si="20"/>
        <v>861.57782243690758</v>
      </c>
    </row>
    <row r="116" spans="1:13" x14ac:dyDescent="0.25">
      <c r="A116">
        <v>825.19999999999504</v>
      </c>
      <c r="B116">
        <v>221</v>
      </c>
      <c r="C116">
        <f t="shared" si="15"/>
        <v>236.65348180390325</v>
      </c>
      <c r="D116">
        <f t="shared" si="16"/>
        <v>413.40000000000487</v>
      </c>
      <c r="E116">
        <f t="shared" si="17"/>
        <v>-15.653481803903247</v>
      </c>
      <c r="F116">
        <f t="shared" si="18"/>
        <v>3.0810415764732724E-3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3.0810415764732724E-3</v>
      </c>
      <c r="L116">
        <f t="shared" si="14"/>
        <v>-15.656562845479721</v>
      </c>
      <c r="M116">
        <f t="shared" si="20"/>
        <v>245.12796013445606</v>
      </c>
    </row>
    <row r="117" spans="1:13" x14ac:dyDescent="0.25">
      <c r="A117">
        <v>825.249999999995</v>
      </c>
      <c r="B117">
        <v>243</v>
      </c>
      <c r="C117">
        <f t="shared" si="15"/>
        <v>236.66246187870198</v>
      </c>
      <c r="D117">
        <f t="shared" si="16"/>
        <v>413.35000000000491</v>
      </c>
      <c r="E117">
        <f t="shared" si="17"/>
        <v>6.3375381212980244</v>
      </c>
      <c r="F117">
        <f t="shared" si="18"/>
        <v>3.326896779411029E-3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3.326896779411029E-3</v>
      </c>
      <c r="L117">
        <f t="shared" si="14"/>
        <v>6.3342112245186133</v>
      </c>
      <c r="M117">
        <f t="shared" si="20"/>
        <v>40.122231836817591</v>
      </c>
    </row>
    <row r="118" spans="1:13" x14ac:dyDescent="0.25">
      <c r="A118">
        <v>825.29999999999495</v>
      </c>
      <c r="B118">
        <v>208</v>
      </c>
      <c r="C118">
        <f t="shared" si="15"/>
        <v>236.67144195350073</v>
      </c>
      <c r="D118">
        <f t="shared" si="16"/>
        <v>413.30000000000496</v>
      </c>
      <c r="E118">
        <f t="shared" si="17"/>
        <v>-28.671441953500732</v>
      </c>
      <c r="F118">
        <f t="shared" si="18"/>
        <v>3.5911077062567975E-3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3.5911077062567975E-3</v>
      </c>
      <c r="L118">
        <f t="shared" si="14"/>
        <v>-28.675033061206989</v>
      </c>
      <c r="M118">
        <f t="shared" si="20"/>
        <v>822.25752106131381</v>
      </c>
    </row>
    <row r="119" spans="1:13" x14ac:dyDescent="0.25">
      <c r="A119">
        <v>825.34999999999502</v>
      </c>
      <c r="B119">
        <v>224</v>
      </c>
      <c r="C119">
        <f t="shared" si="15"/>
        <v>236.68042202829949</v>
      </c>
      <c r="D119">
        <f t="shared" si="16"/>
        <v>413.25000000000489</v>
      </c>
      <c r="E119">
        <f t="shared" si="17"/>
        <v>-12.680422028299489</v>
      </c>
      <c r="F119">
        <f t="shared" si="18"/>
        <v>3.8749390135869696E-3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3.8749390135869696E-3</v>
      </c>
      <c r="L119">
        <f t="shared" si="14"/>
        <v>-12.684296967313076</v>
      </c>
      <c r="M119">
        <f t="shared" si="20"/>
        <v>160.89138955498768</v>
      </c>
    </row>
    <row r="120" spans="1:13" x14ac:dyDescent="0.25">
      <c r="A120">
        <v>825.39999999999498</v>
      </c>
      <c r="B120">
        <v>239</v>
      </c>
      <c r="C120">
        <f t="shared" si="15"/>
        <v>236.68940210309822</v>
      </c>
      <c r="D120">
        <f t="shared" si="16"/>
        <v>413.20000000000493</v>
      </c>
      <c r="E120">
        <f t="shared" si="17"/>
        <v>2.3105978969017826</v>
      </c>
      <c r="F120">
        <f t="shared" si="18"/>
        <v>4.1797340480340534E-3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4.1797340480340534E-3</v>
      </c>
      <c r="L120">
        <f t="shared" si="14"/>
        <v>2.3064181628537486</v>
      </c>
      <c r="M120">
        <f t="shared" si="20"/>
        <v>5.3195647419416607</v>
      </c>
    </row>
    <row r="121" spans="1:13" x14ac:dyDescent="0.25">
      <c r="A121">
        <v>825.44999999999504</v>
      </c>
      <c r="B121">
        <v>245</v>
      </c>
      <c r="C121">
        <f t="shared" si="15"/>
        <v>236.698382177897</v>
      </c>
      <c r="D121">
        <f t="shared" si="16"/>
        <v>413.15000000000487</v>
      </c>
      <c r="E121">
        <f t="shared" si="17"/>
        <v>8.3016178221029975</v>
      </c>
      <c r="F121">
        <f t="shared" si="18"/>
        <v>4.5069191029519021E-3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4.5069191029519021E-3</v>
      </c>
      <c r="L121">
        <f t="shared" si="14"/>
        <v>8.2971109030000463</v>
      </c>
      <c r="M121">
        <f t="shared" si="20"/>
        <v>68.842049336682237</v>
      </c>
    </row>
    <row r="122" spans="1:13" x14ac:dyDescent="0.25">
      <c r="A122">
        <v>825.499999999995</v>
      </c>
      <c r="B122">
        <v>244</v>
      </c>
      <c r="C122">
        <f t="shared" si="15"/>
        <v>236.70736225269573</v>
      </c>
      <c r="D122">
        <f t="shared" si="16"/>
        <v>413.10000000000491</v>
      </c>
      <c r="E122">
        <f t="shared" si="17"/>
        <v>7.2926377473042692</v>
      </c>
      <c r="F122">
        <f t="shared" si="18"/>
        <v>4.8580078592347165E-3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4.8580078592347165E-3</v>
      </c>
      <c r="L122">
        <f t="shared" si="14"/>
        <v>7.2877797394450345</v>
      </c>
      <c r="M122">
        <f t="shared" si="20"/>
        <v>53.111733530665532</v>
      </c>
    </row>
    <row r="123" spans="1:13" x14ac:dyDescent="0.25">
      <c r="A123">
        <v>825.54999999999495</v>
      </c>
      <c r="B123">
        <v>209</v>
      </c>
      <c r="C123">
        <f t="shared" si="15"/>
        <v>236.71634232749446</v>
      </c>
      <c r="D123">
        <f t="shared" si="16"/>
        <v>413.05000000000496</v>
      </c>
      <c r="E123">
        <f t="shared" si="17"/>
        <v>-27.716342327494459</v>
      </c>
      <c r="F123">
        <f t="shared" si="18"/>
        <v>5.2346060150676669E-3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5.2346060150676669E-3</v>
      </c>
      <c r="L123">
        <f t="shared" si="14"/>
        <v>-27.721576933509528</v>
      </c>
      <c r="M123">
        <f t="shared" si="20"/>
        <v>768.48582768048755</v>
      </c>
    </row>
    <row r="124" spans="1:13" x14ac:dyDescent="0.25">
      <c r="A124">
        <v>825.59999999999502</v>
      </c>
      <c r="B124">
        <v>226</v>
      </c>
      <c r="C124">
        <f t="shared" si="15"/>
        <v>236.72532240229324</v>
      </c>
      <c r="D124">
        <f t="shared" si="16"/>
        <v>413.00000000000489</v>
      </c>
      <c r="E124">
        <f t="shared" si="17"/>
        <v>-10.725322402293244</v>
      </c>
      <c r="F124">
        <f t="shared" si="18"/>
        <v>5.6384161092392629E-3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5.6384161092392629E-3</v>
      </c>
      <c r="L124">
        <f t="shared" si="14"/>
        <v>-10.730960818402483</v>
      </c>
      <c r="M124">
        <f t="shared" si="20"/>
        <v>115.15352008608929</v>
      </c>
    </row>
    <row r="125" spans="1:13" x14ac:dyDescent="0.25">
      <c r="A125">
        <v>825.64999999999498</v>
      </c>
      <c r="B125">
        <v>218</v>
      </c>
      <c r="C125">
        <f t="shared" si="15"/>
        <v>236.73430247709197</v>
      </c>
      <c r="D125">
        <f t="shared" si="16"/>
        <v>412.95000000000493</v>
      </c>
      <c r="E125">
        <f t="shared" si="17"/>
        <v>-18.734302477091973</v>
      </c>
      <c r="F125">
        <f t="shared" si="18"/>
        <v>6.0712425425374951E-3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6.0712425425374951E-3</v>
      </c>
      <c r="L125">
        <f t="shared" si="14"/>
        <v>-18.740373719634508</v>
      </c>
      <c r="M125">
        <f t="shared" si="20"/>
        <v>351.20160715156771</v>
      </c>
    </row>
    <row r="126" spans="1:13" x14ac:dyDescent="0.25">
      <c r="A126">
        <v>825.69999999999504</v>
      </c>
      <c r="B126">
        <v>251</v>
      </c>
      <c r="C126">
        <f t="shared" si="15"/>
        <v>236.74328255189073</v>
      </c>
      <c r="D126">
        <f t="shared" si="16"/>
        <v>412.90000000000487</v>
      </c>
      <c r="E126">
        <f t="shared" si="17"/>
        <v>14.256717448109271</v>
      </c>
      <c r="F126">
        <f t="shared" si="18"/>
        <v>6.5349968016014531E-3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6.5349968016014531E-3</v>
      </c>
      <c r="L126">
        <f t="shared" si="14"/>
        <v>14.250182451307669</v>
      </c>
      <c r="M126">
        <f t="shared" si="20"/>
        <v>203.06769989555704</v>
      </c>
    </row>
    <row r="127" spans="1:13" x14ac:dyDescent="0.25">
      <c r="A127">
        <v>825.749999999995</v>
      </c>
      <c r="B127">
        <v>248</v>
      </c>
      <c r="C127">
        <f t="shared" si="15"/>
        <v>236.75226262668949</v>
      </c>
      <c r="D127">
        <f t="shared" si="16"/>
        <v>412.85000000000491</v>
      </c>
      <c r="E127">
        <f t="shared" si="17"/>
        <v>11.247737373310514</v>
      </c>
      <c r="F127">
        <f t="shared" si="18"/>
        <v>7.0317028893856189E-3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7.0317028893856189E-3</v>
      </c>
      <c r="L127">
        <f t="shared" si="14"/>
        <v>11.240705670421129</v>
      </c>
      <c r="M127">
        <f t="shared" si="20"/>
        <v>126.35346396903772</v>
      </c>
    </row>
    <row r="128" spans="1:13" x14ac:dyDescent="0.25">
      <c r="A128">
        <v>825.79999999999495</v>
      </c>
      <c r="B128">
        <v>233</v>
      </c>
      <c r="C128">
        <f t="shared" si="15"/>
        <v>236.76124270148821</v>
      </c>
      <c r="D128">
        <f t="shared" si="16"/>
        <v>412.80000000000496</v>
      </c>
      <c r="E128">
        <f t="shared" si="17"/>
        <v>-3.7612427014882144</v>
      </c>
      <c r="F128">
        <f t="shared" si="18"/>
        <v>7.563502966241982E-3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7.563502966241982E-3</v>
      </c>
      <c r="L128">
        <f t="shared" si="14"/>
        <v>-3.7688062044544566</v>
      </c>
      <c r="M128">
        <f t="shared" si="20"/>
        <v>14.203900206734406</v>
      </c>
    </row>
    <row r="129" spans="1:13" x14ac:dyDescent="0.25">
      <c r="A129">
        <v>825.84999999999502</v>
      </c>
      <c r="B129">
        <v>236</v>
      </c>
      <c r="C129">
        <f t="shared" si="15"/>
        <v>236.77022277628697</v>
      </c>
      <c r="D129">
        <f t="shared" si="16"/>
        <v>412.75000000000489</v>
      </c>
      <c r="E129">
        <f t="shared" si="17"/>
        <v>-0.77022277628697111</v>
      </c>
      <c r="F129">
        <f t="shared" si="18"/>
        <v>8.1326632053369662E-3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8.1326632053369662E-3</v>
      </c>
      <c r="L129">
        <f t="shared" si="14"/>
        <v>-0.77835543949230812</v>
      </c>
      <c r="M129">
        <f t="shared" si="20"/>
        <v>0.60583719018726412</v>
      </c>
    </row>
    <row r="130" spans="1:13" x14ac:dyDescent="0.25">
      <c r="A130">
        <v>825.89999999999498</v>
      </c>
      <c r="B130">
        <v>227</v>
      </c>
      <c r="C130">
        <f t="shared" si="15"/>
        <v>236.77920285108573</v>
      </c>
      <c r="D130">
        <f t="shared" si="16"/>
        <v>412.70000000000493</v>
      </c>
      <c r="E130">
        <f t="shared" si="17"/>
        <v>-9.7792028510857278</v>
      </c>
      <c r="F130">
        <f t="shared" si="18"/>
        <v>8.7415798658922808E-3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8.7415798658922808E-3</v>
      </c>
      <c r="L130">
        <f t="shared" si="14"/>
        <v>-9.7879444309516206</v>
      </c>
      <c r="M130">
        <f t="shared" si="20"/>
        <v>95.803856183396846</v>
      </c>
    </row>
    <row r="131" spans="1:13" x14ac:dyDescent="0.25">
      <c r="A131">
        <v>825.94999999999504</v>
      </c>
      <c r="B131">
        <v>236</v>
      </c>
      <c r="C131">
        <f t="shared" si="15"/>
        <v>236.78818292588448</v>
      </c>
      <c r="D131">
        <f t="shared" si="16"/>
        <v>412.65000000000487</v>
      </c>
      <c r="E131">
        <f t="shared" si="17"/>
        <v>-0.78818292588448458</v>
      </c>
      <c r="F131">
        <f t="shared" si="18"/>
        <v>9.3927855874527278E-3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9.3927855874527278E-3</v>
      </c>
      <c r="L131">
        <f t="shared" si="14"/>
        <v>-0.79757571147193729</v>
      </c>
      <c r="M131">
        <f t="shared" si="20"/>
        <v>0.63612701552996698</v>
      </c>
    </row>
    <row r="132" spans="1:13" x14ac:dyDescent="0.25">
      <c r="A132">
        <v>825.999999999995</v>
      </c>
      <c r="B132">
        <v>247</v>
      </c>
      <c r="C132">
        <f t="shared" si="15"/>
        <v>236.79716300068321</v>
      </c>
      <c r="D132">
        <f t="shared" si="16"/>
        <v>412.60000000000491</v>
      </c>
      <c r="E132">
        <f t="shared" si="17"/>
        <v>10.202836999316787</v>
      </c>
      <c r="F132">
        <f t="shared" si="18"/>
        <v>1.0088955908012133E-2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1.0088955908012133E-2</v>
      </c>
      <c r="L132">
        <f t="shared" si="14"/>
        <v>10.192748043408775</v>
      </c>
      <c r="M132">
        <f t="shared" si="20"/>
        <v>103.89211267641342</v>
      </c>
    </row>
    <row r="133" spans="1:13" x14ac:dyDescent="0.25">
      <c r="A133">
        <v>826.04999999999404</v>
      </c>
      <c r="B133">
        <v>229</v>
      </c>
      <c r="C133">
        <f t="shared" si="15"/>
        <v>236.8061430754818</v>
      </c>
      <c r="D133">
        <f t="shared" si="16"/>
        <v>412.55000000000587</v>
      </c>
      <c r="E133">
        <f t="shared" si="17"/>
        <v>-7.8061430754817991</v>
      </c>
      <c r="F133">
        <f t="shared" si="18"/>
        <v>1.0832916008533937E-2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1.0832916008533937E-2</v>
      </c>
      <c r="L133">
        <f t="shared" si="14"/>
        <v>-7.8169759914903327</v>
      </c>
      <c r="M133">
        <f t="shared" si="20"/>
        <v>61.105113651536271</v>
      </c>
    </row>
    <row r="134" spans="1:13" x14ac:dyDescent="0.25">
      <c r="A134">
        <v>826.099999999994</v>
      </c>
      <c r="B134">
        <v>226</v>
      </c>
      <c r="C134">
        <f t="shared" si="15"/>
        <v>236.81512315028053</v>
      </c>
      <c r="D134">
        <f t="shared" si="16"/>
        <v>412.50000000000591</v>
      </c>
      <c r="E134">
        <f t="shared" si="17"/>
        <v>-10.815123150280527</v>
      </c>
      <c r="F134">
        <f t="shared" si="18"/>
        <v>1.1627647686030938E-2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1.1627647686030938E-2</v>
      </c>
      <c r="L134">
        <f t="shared" si="14"/>
        <v>-10.826750797966559</v>
      </c>
      <c r="M134">
        <f t="shared" si="20"/>
        <v>117.21853284126952</v>
      </c>
    </row>
    <row r="135" spans="1:13" x14ac:dyDescent="0.25">
      <c r="A135">
        <v>826.14999999999395</v>
      </c>
      <c r="B135">
        <v>256</v>
      </c>
      <c r="C135">
        <f t="shared" si="15"/>
        <v>236.82410322507928</v>
      </c>
      <c r="D135">
        <f t="shared" si="16"/>
        <v>412.45000000000596</v>
      </c>
      <c r="E135">
        <f t="shared" si="17"/>
        <v>19.175896774920716</v>
      </c>
      <c r="F135">
        <f t="shared" si="18"/>
        <v>1.2476296556716218E-2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1.2476296556716218E-2</v>
      </c>
      <c r="L135">
        <f t="shared" si="14"/>
        <v>19.163420478363999</v>
      </c>
      <c r="M135">
        <f t="shared" si="20"/>
        <v>367.23668443058068</v>
      </c>
    </row>
    <row r="136" spans="1:13" x14ac:dyDescent="0.25">
      <c r="A136">
        <v>826.19999999999402</v>
      </c>
      <c r="B136">
        <v>234</v>
      </c>
      <c r="C136">
        <f t="shared" si="15"/>
        <v>236.83308329987804</v>
      </c>
      <c r="D136">
        <f t="shared" si="16"/>
        <v>412.40000000000589</v>
      </c>
      <c r="E136">
        <f t="shared" si="17"/>
        <v>-2.8330832998780409</v>
      </c>
      <c r="F136">
        <f t="shared" si="18"/>
        <v>1.3382179490720634E-2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1.3382179490720634E-2</v>
      </c>
      <c r="L136">
        <f t="shared" si="14"/>
        <v>-2.8464654793687614</v>
      </c>
      <c r="M136">
        <f t="shared" si="20"/>
        <v>8.1023657252380321</v>
      </c>
    </row>
    <row r="137" spans="1:13" x14ac:dyDescent="0.25">
      <c r="A137">
        <v>826.24999999999397</v>
      </c>
      <c r="B137">
        <v>232</v>
      </c>
      <c r="C137">
        <f t="shared" si="15"/>
        <v>236.8420633746768</v>
      </c>
      <c r="D137">
        <f t="shared" si="16"/>
        <v>412.35000000000593</v>
      </c>
      <c r="E137">
        <f t="shared" si="17"/>
        <v>-4.8420633746767976</v>
      </c>
      <c r="F137">
        <f t="shared" si="18"/>
        <v>1.4348792278898173E-2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1.4348792278898173E-2</v>
      </c>
      <c r="L137">
        <f t="shared" si="14"/>
        <v>-4.8564121669556961</v>
      </c>
      <c r="M137">
        <f t="shared" si="20"/>
        <v>23.584739135355321</v>
      </c>
    </row>
    <row r="138" spans="1:13" x14ac:dyDescent="0.25">
      <c r="A138">
        <v>826.29999999999404</v>
      </c>
      <c r="B138">
        <v>225</v>
      </c>
      <c r="C138">
        <f t="shared" si="15"/>
        <v>236.85104344947555</v>
      </c>
      <c r="D138">
        <f t="shared" si="16"/>
        <v>412.30000000000587</v>
      </c>
      <c r="E138">
        <f t="shared" si="17"/>
        <v>-11.851043449475554</v>
      </c>
      <c r="F138">
        <f t="shared" si="18"/>
        <v>1.5379817532026337E-2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1.5379817532026337E-2</v>
      </c>
      <c r="L138">
        <f t="shared" si="14"/>
        <v>-11.866423267007582</v>
      </c>
      <c r="M138">
        <f t="shared" si="20"/>
        <v>140.81200115177887</v>
      </c>
    </row>
    <row r="139" spans="1:13" x14ac:dyDescent="0.25">
      <c r="A139">
        <v>826.349999999994</v>
      </c>
      <c r="B139">
        <v>260</v>
      </c>
      <c r="C139">
        <f t="shared" si="15"/>
        <v>236.86002352427428</v>
      </c>
      <c r="D139">
        <f t="shared" si="16"/>
        <v>412.25000000000591</v>
      </c>
      <c r="E139">
        <f t="shared" si="17"/>
        <v>23.139976475725717</v>
      </c>
      <c r="F139">
        <f t="shared" si="18"/>
        <v>1.6479132811949963E-2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1.6479132811949963E-2</v>
      </c>
      <c r="L139">
        <f t="shared" si="14"/>
        <v>23.123497342913769</v>
      </c>
      <c r="M139">
        <f t="shared" si="20"/>
        <v>534.69612936774013</v>
      </c>
    </row>
    <row r="140" spans="1:13" x14ac:dyDescent="0.25">
      <c r="A140">
        <v>826.39999999999395</v>
      </c>
      <c r="B140">
        <v>247</v>
      </c>
      <c r="C140">
        <f t="shared" si="15"/>
        <v>236.86900359907304</v>
      </c>
      <c r="D140">
        <f t="shared" si="16"/>
        <v>412.20000000000596</v>
      </c>
      <c r="E140">
        <f t="shared" si="17"/>
        <v>10.130996400926961</v>
      </c>
      <c r="F140">
        <f t="shared" si="18"/>
        <v>1.7650818993732095E-2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1.7650818993732095E-2</v>
      </c>
      <c r="L140">
        <f t="shared" ref="L140:L203" si="22">E140-K140</f>
        <v>10.113345581933229</v>
      </c>
      <c r="M140">
        <f t="shared" si="20"/>
        <v>102.27975885960836</v>
      </c>
    </row>
    <row r="141" spans="1:13" x14ac:dyDescent="0.25">
      <c r="A141">
        <v>826.44999999999402</v>
      </c>
      <c r="B141">
        <v>258</v>
      </c>
      <c r="C141">
        <f t="shared" ref="C141:C204" si="23">$P$12*A141+$Q$12</f>
        <v>236.8779836738718</v>
      </c>
      <c r="D141">
        <f t="shared" ref="D141:D204" si="24">$E$2-A141-$N$5</f>
        <v>412.15000000000589</v>
      </c>
      <c r="E141">
        <f t="shared" ref="E141:E204" si="25">B141-C141</f>
        <v>21.122016326128204</v>
      </c>
      <c r="F141">
        <f t="shared" ref="F141:I204" si="26">F$5*EXP(-(($D141-F$6)^2)/(2*F$7^2))</f>
        <v>1.8899168857093709E-2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1.8899168857093709E-2</v>
      </c>
      <c r="L141">
        <f t="shared" si="22"/>
        <v>21.103117157271111</v>
      </c>
      <c r="M141">
        <f t="shared" ref="M141:M204" si="28">(L141)^2</f>
        <v>445.34155375351031</v>
      </c>
    </row>
    <row r="142" spans="1:13" x14ac:dyDescent="0.25">
      <c r="A142">
        <v>826.49999999999397</v>
      </c>
      <c r="B142">
        <v>247</v>
      </c>
      <c r="C142">
        <f t="shared" si="23"/>
        <v>236.88696374867052</v>
      </c>
      <c r="D142">
        <f t="shared" si="24"/>
        <v>412.10000000000593</v>
      </c>
      <c r="E142">
        <f t="shared" si="25"/>
        <v>10.113036251329476</v>
      </c>
      <c r="F142">
        <f t="shared" si="26"/>
        <v>2.0228695904795747E-2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2.0228695904795747E-2</v>
      </c>
      <c r="L142">
        <f t="shared" si="22"/>
        <v>10.092807555424679</v>
      </c>
      <c r="M142">
        <f t="shared" si="28"/>
        <v>101.86476435083749</v>
      </c>
    </row>
    <row r="143" spans="1:13" x14ac:dyDescent="0.25">
      <c r="A143">
        <v>826.54999999999404</v>
      </c>
      <c r="B143">
        <v>232</v>
      </c>
      <c r="C143">
        <f t="shared" si="23"/>
        <v>236.89594382346928</v>
      </c>
      <c r="D143">
        <f t="shared" si="24"/>
        <v>412.05000000000587</v>
      </c>
      <c r="E143">
        <f t="shared" si="25"/>
        <v>-4.8959438234692811</v>
      </c>
      <c r="F143">
        <f t="shared" si="26"/>
        <v>2.1644143404883961E-2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2.1644143404883961E-2</v>
      </c>
      <c r="L143">
        <f t="shared" si="22"/>
        <v>-4.9175879668741649</v>
      </c>
      <c r="M143">
        <f t="shared" si="28"/>
        <v>24.182671411945584</v>
      </c>
    </row>
    <row r="144" spans="1:13" x14ac:dyDescent="0.25">
      <c r="A144">
        <v>826.599999999994</v>
      </c>
      <c r="B144">
        <v>251</v>
      </c>
      <c r="C144">
        <f t="shared" si="23"/>
        <v>236.90492389826804</v>
      </c>
      <c r="D144">
        <f t="shared" si="24"/>
        <v>412.00000000000591</v>
      </c>
      <c r="E144">
        <f t="shared" si="25"/>
        <v>14.095076101731962</v>
      </c>
      <c r="F144">
        <f t="shared" si="26"/>
        <v>2.315049365281999E-2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2.315049365281999E-2</v>
      </c>
      <c r="L144">
        <f t="shared" si="22"/>
        <v>14.071925608079143</v>
      </c>
      <c r="M144">
        <f t="shared" si="28"/>
        <v>198.01909031931356</v>
      </c>
    </row>
    <row r="145" spans="1:13" x14ac:dyDescent="0.25">
      <c r="A145">
        <v>826.64999999999395</v>
      </c>
      <c r="B145">
        <v>241</v>
      </c>
      <c r="C145">
        <f t="shared" si="23"/>
        <v>236.91390397306677</v>
      </c>
      <c r="D145">
        <f t="shared" si="24"/>
        <v>411.95000000000596</v>
      </c>
      <c r="E145">
        <f t="shared" si="25"/>
        <v>4.0860960269332338</v>
      </c>
      <c r="F145">
        <f t="shared" si="26"/>
        <v>2.4752977448851687E-2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2.4752977448851687E-2</v>
      </c>
      <c r="L145">
        <f t="shared" si="22"/>
        <v>4.0613430494843819</v>
      </c>
      <c r="M145">
        <f t="shared" si="28"/>
        <v>16.494507365595098</v>
      </c>
    </row>
    <row r="146" spans="1:13" x14ac:dyDescent="0.25">
      <c r="A146">
        <v>826.69999999999402</v>
      </c>
      <c r="B146">
        <v>240</v>
      </c>
      <c r="C146">
        <f t="shared" si="23"/>
        <v>236.92288404786552</v>
      </c>
      <c r="D146">
        <f t="shared" si="24"/>
        <v>411.90000000000589</v>
      </c>
      <c r="E146">
        <f t="shared" si="25"/>
        <v>3.0771159521344771</v>
      </c>
      <c r="F146">
        <f t="shared" si="26"/>
        <v>2.6457083784928077E-2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2.6457083784928077E-2</v>
      </c>
      <c r="L146">
        <f t="shared" si="22"/>
        <v>3.050658868349549</v>
      </c>
      <c r="M146">
        <f t="shared" si="28"/>
        <v>9.3065195310397506</v>
      </c>
    </row>
    <row r="147" spans="1:13" x14ac:dyDescent="0.25">
      <c r="A147">
        <v>826.74999999999397</v>
      </c>
      <c r="B147">
        <v>245</v>
      </c>
      <c r="C147">
        <f t="shared" si="23"/>
        <v>236.93186412266428</v>
      </c>
      <c r="D147">
        <f t="shared" si="24"/>
        <v>411.85000000000593</v>
      </c>
      <c r="E147">
        <f t="shared" si="25"/>
        <v>8.0681358773357204</v>
      </c>
      <c r="F147">
        <f t="shared" si="26"/>
        <v>2.8268569734643562E-2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2.8268569734643562E-2</v>
      </c>
      <c r="L147">
        <f t="shared" si="22"/>
        <v>8.0398673076010763</v>
      </c>
      <c r="M147">
        <f t="shared" si="28"/>
        <v>64.639466323832579</v>
      </c>
    </row>
    <row r="148" spans="1:13" x14ac:dyDescent="0.25">
      <c r="A148">
        <v>826.79999999999404</v>
      </c>
      <c r="B148">
        <v>250</v>
      </c>
      <c r="C148">
        <f t="shared" si="23"/>
        <v>236.94084419746304</v>
      </c>
      <c r="D148">
        <f t="shared" si="24"/>
        <v>411.80000000000587</v>
      </c>
      <c r="E148">
        <f t="shared" si="25"/>
        <v>13.059155802536964</v>
      </c>
      <c r="F148">
        <f t="shared" si="26"/>
        <v>3.0193470538741503E-2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3.0193470538741503E-2</v>
      </c>
      <c r="L148">
        <f t="shared" si="22"/>
        <v>13.028962331998223</v>
      </c>
      <c r="M148">
        <f t="shared" si="28"/>
        <v>169.75385944862856</v>
      </c>
    </row>
    <row r="149" spans="1:13" x14ac:dyDescent="0.25">
      <c r="A149">
        <v>826.849999999994</v>
      </c>
      <c r="B149">
        <v>240</v>
      </c>
      <c r="C149">
        <f t="shared" si="23"/>
        <v>236.94982427226179</v>
      </c>
      <c r="D149">
        <f t="shared" si="24"/>
        <v>411.75000000000591</v>
      </c>
      <c r="E149">
        <f t="shared" si="25"/>
        <v>3.0501757277382069</v>
      </c>
      <c r="F149">
        <f t="shared" si="26"/>
        <v>3.2238109877547938E-2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3.2238109877547938E-2</v>
      </c>
      <c r="L149">
        <f t="shared" si="22"/>
        <v>3.0179376178606589</v>
      </c>
      <c r="M149">
        <f t="shared" si="28"/>
        <v>9.1079474652984693</v>
      </c>
    </row>
    <row r="150" spans="1:13" x14ac:dyDescent="0.25">
      <c r="A150">
        <v>826.89999999999395</v>
      </c>
      <c r="B150">
        <v>234</v>
      </c>
      <c r="C150">
        <f t="shared" si="23"/>
        <v>236.95880434706052</v>
      </c>
      <c r="D150">
        <f t="shared" si="24"/>
        <v>411.70000000000596</v>
      </c>
      <c r="E150">
        <f t="shared" si="25"/>
        <v>-2.9588043470605214</v>
      </c>
      <c r="F150">
        <f t="shared" si="26"/>
        <v>3.4409110320868359E-2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3.4409110320868359E-2</v>
      </c>
      <c r="L150">
        <f t="shared" si="22"/>
        <v>-2.99321345738139</v>
      </c>
      <c r="M150">
        <f t="shared" si="28"/>
        <v>8.9593268014490537</v>
      </c>
    </row>
    <row r="151" spans="1:13" x14ac:dyDescent="0.25">
      <c r="A151">
        <v>826.94999999999402</v>
      </c>
      <c r="B151">
        <v>248</v>
      </c>
      <c r="C151">
        <f t="shared" si="23"/>
        <v>236.96778442185928</v>
      </c>
      <c r="D151">
        <f t="shared" si="24"/>
        <v>411.65000000000589</v>
      </c>
      <c r="E151">
        <f t="shared" si="25"/>
        <v>11.032215578140722</v>
      </c>
      <c r="F151">
        <f t="shared" si="26"/>
        <v>3.6713403944547043E-2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3.6713403944547043E-2</v>
      </c>
      <c r="L151">
        <f t="shared" si="22"/>
        <v>10.995502174196174</v>
      </c>
      <c r="M151">
        <f t="shared" si="28"/>
        <v>120.90106806275278</v>
      </c>
    </row>
    <row r="152" spans="1:13" x14ac:dyDescent="0.25">
      <c r="A152">
        <v>826.99999999999397</v>
      </c>
      <c r="B152">
        <v>217</v>
      </c>
      <c r="C152">
        <f t="shared" si="23"/>
        <v>236.97676449665803</v>
      </c>
      <c r="D152">
        <f t="shared" si="24"/>
        <v>411.60000000000593</v>
      </c>
      <c r="E152">
        <f t="shared" si="25"/>
        <v>-19.976764496658035</v>
      </c>
      <c r="F152">
        <f t="shared" si="26"/>
        <v>3.9158243101880479E-2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3.9158243101880479E-2</v>
      </c>
      <c r="L152">
        <f t="shared" si="22"/>
        <v>-20.015922739759915</v>
      </c>
      <c r="M152">
        <f t="shared" si="28"/>
        <v>400.63716312403807</v>
      </c>
    </row>
    <row r="153" spans="1:13" x14ac:dyDescent="0.25">
      <c r="A153">
        <v>827.04999999999404</v>
      </c>
      <c r="B153">
        <v>228</v>
      </c>
      <c r="C153">
        <f t="shared" si="23"/>
        <v>236.98574457145679</v>
      </c>
      <c r="D153">
        <f t="shared" si="24"/>
        <v>411.55000000000587</v>
      </c>
      <c r="E153">
        <f t="shared" si="25"/>
        <v>-8.9857445714567916</v>
      </c>
      <c r="F153">
        <f t="shared" si="26"/>
        <v>4.1751211336904015E-2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4.1751211336904015E-2</v>
      </c>
      <c r="L153">
        <f t="shared" si="22"/>
        <v>-9.0274957827936948</v>
      </c>
      <c r="M153">
        <f t="shared" si="28"/>
        <v>81.495680108357945</v>
      </c>
    </row>
    <row r="154" spans="1:13" x14ac:dyDescent="0.25">
      <c r="A154">
        <v>827.099999999994</v>
      </c>
      <c r="B154">
        <v>270</v>
      </c>
      <c r="C154">
        <f t="shared" si="23"/>
        <v>236.99472464625552</v>
      </c>
      <c r="D154">
        <f t="shared" si="24"/>
        <v>411.50000000000591</v>
      </c>
      <c r="E154">
        <f t="shared" si="25"/>
        <v>33.00527535374448</v>
      </c>
      <c r="F154">
        <f t="shared" si="26"/>
        <v>4.4500234425142053E-2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4.4500234425142053E-2</v>
      </c>
      <c r="L154">
        <f t="shared" si="22"/>
        <v>32.960775119319337</v>
      </c>
      <c r="M154">
        <f t="shared" si="28"/>
        <v>1086.4126964663405</v>
      </c>
    </row>
    <row r="155" spans="1:13" x14ac:dyDescent="0.25">
      <c r="A155">
        <v>827.14999999999304</v>
      </c>
      <c r="B155">
        <v>229</v>
      </c>
      <c r="C155">
        <f t="shared" si="23"/>
        <v>237.00370472105411</v>
      </c>
      <c r="D155">
        <f t="shared" si="24"/>
        <v>411.45000000000687</v>
      </c>
      <c r="E155">
        <f t="shared" si="25"/>
        <v>-8.0037047210541061</v>
      </c>
      <c r="F155">
        <f t="shared" si="26"/>
        <v>4.7413591526380326E-2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4.7413591526380326E-2</v>
      </c>
      <c r="L155">
        <f t="shared" si="22"/>
        <v>-8.0511183125804866</v>
      </c>
      <c r="M155">
        <f t="shared" si="28"/>
        <v>64.820506083168866</v>
      </c>
    </row>
    <row r="156" spans="1:13" x14ac:dyDescent="0.25">
      <c r="A156">
        <v>827.199999999993</v>
      </c>
      <c r="B156">
        <v>261</v>
      </c>
      <c r="C156">
        <f t="shared" si="23"/>
        <v>237.01268479585283</v>
      </c>
      <c r="D156">
        <f t="shared" si="24"/>
        <v>411.40000000000691</v>
      </c>
      <c r="E156">
        <f t="shared" si="25"/>
        <v>23.987315204147166</v>
      </c>
      <c r="F156">
        <f t="shared" si="26"/>
        <v>5.0499926432767343E-2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5.0499926432767343E-2</v>
      </c>
      <c r="L156">
        <f t="shared" si="22"/>
        <v>23.936815277714398</v>
      </c>
      <c r="M156">
        <f t="shared" si="28"/>
        <v>572.97112563942142</v>
      </c>
    </row>
    <row r="157" spans="1:13" x14ac:dyDescent="0.25">
      <c r="A157">
        <v>827.24999999999295</v>
      </c>
      <c r="B157">
        <v>264</v>
      </c>
      <c r="C157">
        <f t="shared" si="23"/>
        <v>237.02166487065159</v>
      </c>
      <c r="D157">
        <f t="shared" si="24"/>
        <v>411.35000000000696</v>
      </c>
      <c r="E157">
        <f t="shared" si="25"/>
        <v>26.978335129348409</v>
      </c>
      <c r="F157">
        <f t="shared" si="26"/>
        <v>5.3768258893311542E-2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5.3768258893311542E-2</v>
      </c>
      <c r="L157">
        <f t="shared" si="22"/>
        <v>26.924566870455099</v>
      </c>
      <c r="M157">
        <f t="shared" si="28"/>
        <v>724.93230116160828</v>
      </c>
    </row>
    <row r="158" spans="1:13" x14ac:dyDescent="0.25">
      <c r="A158">
        <v>827.29999999999302</v>
      </c>
      <c r="B158">
        <v>241</v>
      </c>
      <c r="C158">
        <f t="shared" si="23"/>
        <v>237.03064494545035</v>
      </c>
      <c r="D158">
        <f t="shared" si="24"/>
        <v>411.30000000000689</v>
      </c>
      <c r="E158">
        <f t="shared" si="25"/>
        <v>3.9693550545496521</v>
      </c>
      <c r="F158">
        <f t="shared" si="26"/>
        <v>5.722799599618935E-2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5.722799599618935E-2</v>
      </c>
      <c r="L158">
        <f t="shared" si="22"/>
        <v>3.9121270585534629</v>
      </c>
      <c r="M158">
        <f t="shared" si="28"/>
        <v>15.304738122266169</v>
      </c>
    </row>
    <row r="159" spans="1:13" x14ac:dyDescent="0.25">
      <c r="A159">
        <v>827.34999999999297</v>
      </c>
      <c r="B159">
        <v>220</v>
      </c>
      <c r="C159">
        <f t="shared" si="23"/>
        <v>237.03962502024908</v>
      </c>
      <c r="D159">
        <f t="shared" si="24"/>
        <v>411.25000000000693</v>
      </c>
      <c r="E159">
        <f t="shared" si="25"/>
        <v>-17.039625020249076</v>
      </c>
      <c r="F159">
        <f t="shared" si="26"/>
        <v>6.0888943586994961E-2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6.0888943586994961E-2</v>
      </c>
      <c r="L159">
        <f t="shared" si="22"/>
        <v>-17.100513963836072</v>
      </c>
      <c r="M159">
        <f t="shared" si="28"/>
        <v>292.42757782735248</v>
      </c>
    </row>
    <row r="160" spans="1:13" x14ac:dyDescent="0.25">
      <c r="A160">
        <v>827.39999999999304</v>
      </c>
      <c r="B160">
        <v>269</v>
      </c>
      <c r="C160">
        <f t="shared" si="23"/>
        <v>237.04860509504786</v>
      </c>
      <c r="D160">
        <f t="shared" si="24"/>
        <v>411.20000000000687</v>
      </c>
      <c r="E160">
        <f t="shared" si="25"/>
        <v>31.951394904952139</v>
      </c>
      <c r="F160">
        <f t="shared" si="26"/>
        <v>6.4761317700870805E-2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6.4761317700870805E-2</v>
      </c>
      <c r="L160">
        <f t="shared" si="22"/>
        <v>31.886633587251268</v>
      </c>
      <c r="M160">
        <f t="shared" si="28"/>
        <v>1016.7574015276207</v>
      </c>
    </row>
    <row r="161" spans="1:13" x14ac:dyDescent="0.25">
      <c r="A161">
        <v>827.449999999993</v>
      </c>
      <c r="B161">
        <v>240</v>
      </c>
      <c r="C161">
        <f t="shared" si="23"/>
        <v>237.05758516984659</v>
      </c>
      <c r="D161">
        <f t="shared" si="24"/>
        <v>411.15000000000691</v>
      </c>
      <c r="E161">
        <f t="shared" si="25"/>
        <v>2.9424148301534103</v>
      </c>
      <c r="F161">
        <f t="shared" si="26"/>
        <v>6.8855755984272043E-2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6.8855755984272043E-2</v>
      </c>
      <c r="L161">
        <f t="shared" si="22"/>
        <v>2.8735590741691381</v>
      </c>
      <c r="M161">
        <f t="shared" si="28"/>
        <v>8.2573417527397943</v>
      </c>
    </row>
    <row r="162" spans="1:13" x14ac:dyDescent="0.25">
      <c r="A162">
        <v>827.49999999999295</v>
      </c>
      <c r="B162">
        <v>239</v>
      </c>
      <c r="C162">
        <f t="shared" si="23"/>
        <v>237.06656524464532</v>
      </c>
      <c r="D162">
        <f t="shared" si="24"/>
        <v>411.10000000000696</v>
      </c>
      <c r="E162">
        <f t="shared" si="25"/>
        <v>1.933434755354682</v>
      </c>
      <c r="F162">
        <f t="shared" si="26"/>
        <v>7.3183329081116383E-2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7.3183329081116383E-2</v>
      </c>
      <c r="L162">
        <f t="shared" si="22"/>
        <v>1.8602514262735657</v>
      </c>
      <c r="M162">
        <f t="shared" si="28"/>
        <v>3.4605353689528351</v>
      </c>
    </row>
    <row r="163" spans="1:13" x14ac:dyDescent="0.25">
      <c r="A163">
        <v>827.54999999999302</v>
      </c>
      <c r="B163">
        <v>239</v>
      </c>
      <c r="C163">
        <f t="shared" si="23"/>
        <v>237.0755453194441</v>
      </c>
      <c r="D163">
        <f t="shared" si="24"/>
        <v>411.05000000000689</v>
      </c>
      <c r="E163">
        <f t="shared" si="25"/>
        <v>1.9244546805558969</v>
      </c>
      <c r="F163">
        <f t="shared" si="26"/>
        <v>7.7755551956073282E-2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7.7755551956073282E-2</v>
      </c>
      <c r="L163">
        <f t="shared" si="22"/>
        <v>1.8466991285998235</v>
      </c>
      <c r="M163">
        <f t="shared" si="28"/>
        <v>3.4102976715713478</v>
      </c>
    </row>
    <row r="164" spans="1:13" x14ac:dyDescent="0.25">
      <c r="A164">
        <v>827.59999999999297</v>
      </c>
      <c r="B164">
        <v>261</v>
      </c>
      <c r="C164">
        <f t="shared" si="23"/>
        <v>237.08452539424283</v>
      </c>
      <c r="D164">
        <f t="shared" si="24"/>
        <v>411.00000000000693</v>
      </c>
      <c r="E164">
        <f t="shared" si="25"/>
        <v>23.915474605757169</v>
      </c>
      <c r="F164">
        <f t="shared" si="26"/>
        <v>8.2584395126480928E-2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8.2584395126480928E-2</v>
      </c>
      <c r="L164">
        <f t="shared" si="22"/>
        <v>23.832890210630687</v>
      </c>
      <c r="M164">
        <f t="shared" si="28"/>
        <v>568.00665579197607</v>
      </c>
    </row>
    <row r="165" spans="1:13" x14ac:dyDescent="0.25">
      <c r="A165">
        <v>827.64999999999304</v>
      </c>
      <c r="B165">
        <v>235</v>
      </c>
      <c r="C165">
        <f t="shared" si="23"/>
        <v>237.09350546904159</v>
      </c>
      <c r="D165">
        <f t="shared" si="24"/>
        <v>410.95000000000687</v>
      </c>
      <c r="E165">
        <f t="shared" si="25"/>
        <v>-2.0935054690415882</v>
      </c>
      <c r="F165">
        <f t="shared" si="26"/>
        <v>8.7682295772847987E-2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8.7682295772847987E-2</v>
      </c>
      <c r="L165">
        <f t="shared" si="22"/>
        <v>-2.1811877648144362</v>
      </c>
      <c r="M165">
        <f t="shared" si="28"/>
        <v>4.7575800653761959</v>
      </c>
    </row>
    <row r="166" spans="1:13" x14ac:dyDescent="0.25">
      <c r="A166">
        <v>827.699999999993</v>
      </c>
      <c r="B166">
        <v>229</v>
      </c>
      <c r="C166">
        <f t="shared" si="23"/>
        <v>237.10248554384034</v>
      </c>
      <c r="D166">
        <f t="shared" si="24"/>
        <v>410.90000000000691</v>
      </c>
      <c r="E166">
        <f t="shared" si="25"/>
        <v>-8.1024855438403449</v>
      </c>
      <c r="F166">
        <f t="shared" si="26"/>
        <v>9.3062168695933312E-2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9.3062168695933312E-2</v>
      </c>
      <c r="L166">
        <f t="shared" si="22"/>
        <v>-8.1955477125362783</v>
      </c>
      <c r="M166">
        <f t="shared" si="28"/>
        <v>67.167002308458621</v>
      </c>
    </row>
    <row r="167" spans="1:13" x14ac:dyDescent="0.25">
      <c r="A167">
        <v>827.74999999999295</v>
      </c>
      <c r="B167">
        <v>248</v>
      </c>
      <c r="C167">
        <f t="shared" si="23"/>
        <v>237.11146561863907</v>
      </c>
      <c r="D167">
        <f t="shared" si="24"/>
        <v>410.85000000000696</v>
      </c>
      <c r="E167">
        <f t="shared" si="25"/>
        <v>10.888534381360927</v>
      </c>
      <c r="F167">
        <f t="shared" si="26"/>
        <v>9.8737417087403426E-2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9.8737417087403426E-2</v>
      </c>
      <c r="L167">
        <f t="shared" si="22"/>
        <v>10.789796964273524</v>
      </c>
      <c r="M167">
        <f t="shared" si="28"/>
        <v>116.41971853024616</v>
      </c>
    </row>
    <row r="168" spans="1:13" x14ac:dyDescent="0.25">
      <c r="A168">
        <v>827.79999999999302</v>
      </c>
      <c r="B168">
        <v>241</v>
      </c>
      <c r="C168">
        <f t="shared" si="23"/>
        <v>237.12044569343783</v>
      </c>
      <c r="D168">
        <f t="shared" si="24"/>
        <v>410.80000000000689</v>
      </c>
      <c r="E168">
        <f t="shared" si="25"/>
        <v>3.87955430656217</v>
      </c>
      <c r="F168">
        <f t="shared" si="26"/>
        <v>0.10472194307887256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0.10472194307887256</v>
      </c>
      <c r="L168">
        <f t="shared" si="22"/>
        <v>3.7748323634832976</v>
      </c>
      <c r="M168">
        <f t="shared" si="28"/>
        <v>14.2493593724009</v>
      </c>
    </row>
    <row r="169" spans="1:13" x14ac:dyDescent="0.25">
      <c r="A169">
        <v>827.84999999999297</v>
      </c>
      <c r="B169">
        <v>219</v>
      </c>
      <c r="C169">
        <f t="shared" si="23"/>
        <v>237.12942576823659</v>
      </c>
      <c r="D169">
        <f t="shared" si="24"/>
        <v>410.75000000000693</v>
      </c>
      <c r="E169">
        <f t="shared" si="25"/>
        <v>-18.129425768236587</v>
      </c>
      <c r="F169">
        <f t="shared" si="26"/>
        <v>0.11103015803292073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0.11103015803292073</v>
      </c>
      <c r="L169">
        <f t="shared" si="22"/>
        <v>-18.240455926269508</v>
      </c>
      <c r="M169">
        <f t="shared" si="28"/>
        <v>332.7142323981804</v>
      </c>
    </row>
    <row r="170" spans="1:13" x14ac:dyDescent="0.25">
      <c r="A170">
        <v>827.89999999999304</v>
      </c>
      <c r="B170">
        <v>239</v>
      </c>
      <c r="C170">
        <f t="shared" si="23"/>
        <v>237.13840584303534</v>
      </c>
      <c r="D170">
        <f t="shared" si="24"/>
        <v>410.70000000000687</v>
      </c>
      <c r="E170">
        <f t="shared" si="25"/>
        <v>1.8615941569646566</v>
      </c>
      <c r="F170">
        <f t="shared" si="26"/>
        <v>0.11767699253815664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0.11767699253815664</v>
      </c>
      <c r="L170">
        <f t="shared" si="22"/>
        <v>1.7439171644264999</v>
      </c>
      <c r="M170">
        <f t="shared" si="28"/>
        <v>3.0412470763813637</v>
      </c>
    </row>
    <row r="171" spans="1:13" x14ac:dyDescent="0.25">
      <c r="A171">
        <v>827.949999999993</v>
      </c>
      <c r="B171">
        <v>228</v>
      </c>
      <c r="C171">
        <f t="shared" si="23"/>
        <v>237.14738591783407</v>
      </c>
      <c r="D171">
        <f t="shared" si="24"/>
        <v>410.65000000000691</v>
      </c>
      <c r="E171">
        <f t="shared" si="25"/>
        <v>-9.1473859178340717</v>
      </c>
      <c r="F171">
        <f t="shared" si="26"/>
        <v>0.12467790606832849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0.12467790606832849</v>
      </c>
      <c r="L171">
        <f t="shared" si="22"/>
        <v>-9.2720638239023998</v>
      </c>
      <c r="M171">
        <f t="shared" si="28"/>
        <v>85.971167554519596</v>
      </c>
    </row>
    <row r="172" spans="1:13" x14ac:dyDescent="0.25">
      <c r="A172">
        <v>827.99999999999295</v>
      </c>
      <c r="B172">
        <v>235</v>
      </c>
      <c r="C172">
        <f t="shared" si="23"/>
        <v>237.15636599263283</v>
      </c>
      <c r="D172">
        <f t="shared" si="24"/>
        <v>410.60000000000696</v>
      </c>
      <c r="E172">
        <f t="shared" si="25"/>
        <v>-2.1563659926328285</v>
      </c>
      <c r="F172">
        <f t="shared" si="26"/>
        <v>0.13204889626471691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0.13204889626471691</v>
      </c>
      <c r="L172">
        <f t="shared" si="22"/>
        <v>-2.2884148888975453</v>
      </c>
      <c r="M172">
        <f t="shared" si="28"/>
        <v>5.236842703727965</v>
      </c>
    </row>
    <row r="173" spans="1:13" x14ac:dyDescent="0.25">
      <c r="A173">
        <v>828.04999999999302</v>
      </c>
      <c r="B173">
        <v>249</v>
      </c>
      <c r="C173">
        <f t="shared" si="23"/>
        <v>237.16534606743159</v>
      </c>
      <c r="D173">
        <f t="shared" si="24"/>
        <v>410.55000000000689</v>
      </c>
      <c r="E173">
        <f t="shared" si="25"/>
        <v>11.834653932568415</v>
      </c>
      <c r="F173">
        <f t="shared" si="26"/>
        <v>0.13980650779873752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0.13980650779873752</v>
      </c>
      <c r="L173">
        <f t="shared" si="22"/>
        <v>11.694847424769677</v>
      </c>
      <c r="M173">
        <f t="shared" si="28"/>
        <v>136.76945628864195</v>
      </c>
    </row>
    <row r="174" spans="1:13" x14ac:dyDescent="0.25">
      <c r="A174">
        <v>828.09999999999297</v>
      </c>
      <c r="B174">
        <v>223</v>
      </c>
      <c r="C174">
        <f t="shared" si="23"/>
        <v>237.17432614223031</v>
      </c>
      <c r="D174">
        <f t="shared" si="24"/>
        <v>410.50000000000693</v>
      </c>
      <c r="E174">
        <f t="shared" si="25"/>
        <v>-14.174326142230314</v>
      </c>
      <c r="F174">
        <f t="shared" si="26"/>
        <v>0.14796784077068445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0.14796784077068445</v>
      </c>
      <c r="L174">
        <f t="shared" si="22"/>
        <v>-14.322293983000998</v>
      </c>
      <c r="M174">
        <f t="shared" si="28"/>
        <v>205.1281049355066</v>
      </c>
    </row>
    <row r="175" spans="1:13" x14ac:dyDescent="0.25">
      <c r="A175">
        <v>828.14999999999304</v>
      </c>
      <c r="B175">
        <v>232</v>
      </c>
      <c r="C175">
        <f t="shared" si="23"/>
        <v>237.1833062170291</v>
      </c>
      <c r="D175">
        <f t="shared" si="24"/>
        <v>410.45000000000687</v>
      </c>
      <c r="E175">
        <f t="shared" si="25"/>
        <v>-5.1833062170290987</v>
      </c>
      <c r="F175">
        <f t="shared" si="26"/>
        <v>0.15655055859916972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0.15655055859916972</v>
      </c>
      <c r="L175">
        <f t="shared" si="22"/>
        <v>-5.3398567756282684</v>
      </c>
      <c r="M175">
        <f t="shared" si="28"/>
        <v>28.514070384223128</v>
      </c>
    </row>
    <row r="176" spans="1:13" x14ac:dyDescent="0.25">
      <c r="A176">
        <v>828.199999999993</v>
      </c>
      <c r="B176">
        <v>221</v>
      </c>
      <c r="C176">
        <f t="shared" si="23"/>
        <v>237.19228629182783</v>
      </c>
      <c r="D176">
        <f t="shared" si="24"/>
        <v>410.40000000000691</v>
      </c>
      <c r="E176">
        <f t="shared" si="25"/>
        <v>-16.192286291827827</v>
      </c>
      <c r="F176">
        <f t="shared" si="26"/>
        <v>0.16557289535375991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0.16557289535375991</v>
      </c>
      <c r="L176">
        <f t="shared" si="22"/>
        <v>-16.357859187181585</v>
      </c>
      <c r="M176">
        <f t="shared" si="28"/>
        <v>267.57955718766101</v>
      </c>
    </row>
    <row r="177" spans="1:13" x14ac:dyDescent="0.25">
      <c r="A177">
        <v>828.24999999999204</v>
      </c>
      <c r="B177">
        <v>239</v>
      </c>
      <c r="C177">
        <f t="shared" si="23"/>
        <v>237.20126636662641</v>
      </c>
      <c r="D177">
        <f t="shared" si="24"/>
        <v>410.35000000000787</v>
      </c>
      <c r="E177">
        <f t="shared" si="25"/>
        <v>1.7987336333735868</v>
      </c>
      <c r="F177">
        <f t="shared" si="26"/>
        <v>0.17505366248279991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0.17505366248279991</v>
      </c>
      <c r="L177">
        <f t="shared" si="22"/>
        <v>1.623679970890787</v>
      </c>
      <c r="M177">
        <f t="shared" si="28"/>
        <v>2.6363366478719068</v>
      </c>
    </row>
    <row r="178" spans="1:13" x14ac:dyDescent="0.25">
      <c r="A178">
        <v>828.299999999992</v>
      </c>
      <c r="B178">
        <v>247</v>
      </c>
      <c r="C178">
        <f t="shared" si="23"/>
        <v>237.21024644142514</v>
      </c>
      <c r="D178">
        <f t="shared" si="24"/>
        <v>410.30000000000791</v>
      </c>
      <c r="E178">
        <f t="shared" si="25"/>
        <v>9.7897535585748585</v>
      </c>
      <c r="F178">
        <f t="shared" si="26"/>
        <v>0.18501225488730802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0.18501225488730802</v>
      </c>
      <c r="L178">
        <f t="shared" si="22"/>
        <v>9.6047413036875504</v>
      </c>
      <c r="M178">
        <f t="shared" si="28"/>
        <v>92.251055510761631</v>
      </c>
    </row>
    <row r="179" spans="1:13" x14ac:dyDescent="0.25">
      <c r="A179">
        <v>828.34999999999195</v>
      </c>
      <c r="B179">
        <v>248</v>
      </c>
      <c r="C179">
        <f t="shared" si="23"/>
        <v>237.2192265162239</v>
      </c>
      <c r="D179">
        <f t="shared" si="24"/>
        <v>410.25000000000796</v>
      </c>
      <c r="E179">
        <f t="shared" si="25"/>
        <v>10.780773483776102</v>
      </c>
      <c r="F179">
        <f t="shared" si="26"/>
        <v>0.19546865628775736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0.19546865628775736</v>
      </c>
      <c r="L179">
        <f t="shared" si="22"/>
        <v>10.585304827488345</v>
      </c>
      <c r="M179">
        <f t="shared" si="28"/>
        <v>112.04867829084806</v>
      </c>
    </row>
    <row r="180" spans="1:13" x14ac:dyDescent="0.25">
      <c r="A180">
        <v>828.39999999999202</v>
      </c>
      <c r="B180">
        <v>243</v>
      </c>
      <c r="C180">
        <f t="shared" si="23"/>
        <v>237.22820659102265</v>
      </c>
      <c r="D180">
        <f t="shared" si="24"/>
        <v>410.20000000000789</v>
      </c>
      <c r="E180">
        <f t="shared" si="25"/>
        <v>5.7717934089773451</v>
      </c>
      <c r="F180">
        <f t="shared" si="26"/>
        <v>0.20644344383506902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0.20644344383506902</v>
      </c>
      <c r="L180">
        <f t="shared" si="22"/>
        <v>5.5653499651422758</v>
      </c>
      <c r="M180">
        <f t="shared" si="28"/>
        <v>30.973120234509128</v>
      </c>
    </row>
    <row r="181" spans="1:13" x14ac:dyDescent="0.25">
      <c r="A181">
        <v>828.44999999999197</v>
      </c>
      <c r="B181">
        <v>228</v>
      </c>
      <c r="C181">
        <f t="shared" si="23"/>
        <v>237.23718666582138</v>
      </c>
      <c r="D181">
        <f t="shared" si="24"/>
        <v>410.15000000000794</v>
      </c>
      <c r="E181">
        <f t="shared" si="25"/>
        <v>-9.2371866658213833</v>
      </c>
      <c r="F181">
        <f t="shared" si="26"/>
        <v>0.21795779191004575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0.21795779191004575</v>
      </c>
      <c r="L181">
        <f t="shared" si="22"/>
        <v>-9.4551444577314285</v>
      </c>
      <c r="M181">
        <f t="shared" si="28"/>
        <v>89.399756716569357</v>
      </c>
    </row>
    <row r="182" spans="1:13" x14ac:dyDescent="0.25">
      <c r="A182">
        <v>828.49999999999204</v>
      </c>
      <c r="B182">
        <v>254</v>
      </c>
      <c r="C182">
        <f t="shared" si="23"/>
        <v>237.24616674062014</v>
      </c>
      <c r="D182">
        <f t="shared" si="24"/>
        <v>410.10000000000787</v>
      </c>
      <c r="E182">
        <f t="shared" si="25"/>
        <v>16.75383325937986</v>
      </c>
      <c r="F182">
        <f t="shared" si="26"/>
        <v>0.23003347505862626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0.23003347505862626</v>
      </c>
      <c r="L182">
        <f t="shared" si="22"/>
        <v>16.523799784321234</v>
      </c>
      <c r="M182">
        <f t="shared" si="28"/>
        <v>273.03595931233446</v>
      </c>
    </row>
    <row r="183" spans="1:13" x14ac:dyDescent="0.25">
      <c r="A183">
        <v>828.549999999992</v>
      </c>
      <c r="B183">
        <v>224</v>
      </c>
      <c r="C183">
        <f t="shared" si="23"/>
        <v>237.2551468154189</v>
      </c>
      <c r="D183">
        <f t="shared" si="24"/>
        <v>410.05000000000791</v>
      </c>
      <c r="E183">
        <f t="shared" si="25"/>
        <v>-13.255146815418897</v>
      </c>
      <c r="F183">
        <f t="shared" si="26"/>
        <v>0.24269287000722825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0.24269287000722825</v>
      </c>
      <c r="L183">
        <f t="shared" si="22"/>
        <v>-13.497839685426126</v>
      </c>
      <c r="M183">
        <f t="shared" si="28"/>
        <v>182.19167617346446</v>
      </c>
    </row>
    <row r="184" spans="1:13" x14ac:dyDescent="0.25">
      <c r="A184">
        <v>828.59999999999195</v>
      </c>
      <c r="B184">
        <v>255</v>
      </c>
      <c r="C184">
        <f t="shared" si="23"/>
        <v>237.26412689021763</v>
      </c>
      <c r="D184">
        <f t="shared" si="24"/>
        <v>410.00000000000796</v>
      </c>
      <c r="E184">
        <f t="shared" si="25"/>
        <v>17.735873109782375</v>
      </c>
      <c r="F184">
        <f t="shared" si="26"/>
        <v>0.25595895670332663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0.25595895670332663</v>
      </c>
      <c r="L184">
        <f t="shared" si="22"/>
        <v>17.479914153079047</v>
      </c>
      <c r="M184">
        <f t="shared" si="28"/>
        <v>305.54739879901319</v>
      </c>
    </row>
    <row r="185" spans="1:13" x14ac:dyDescent="0.25">
      <c r="A185">
        <v>828.64999999999202</v>
      </c>
      <c r="B185">
        <v>242</v>
      </c>
      <c r="C185">
        <f t="shared" si="23"/>
        <v>237.27310696501638</v>
      </c>
      <c r="D185">
        <f t="shared" si="24"/>
        <v>409.95000000000789</v>
      </c>
      <c r="E185">
        <f t="shared" si="25"/>
        <v>4.7268930349836182</v>
      </c>
      <c r="F185">
        <f t="shared" si="26"/>
        <v>0.26985531832432641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0.26985531832432641</v>
      </c>
      <c r="L185">
        <f t="shared" si="22"/>
        <v>4.4570377166592916</v>
      </c>
      <c r="M185">
        <f t="shared" si="28"/>
        <v>19.865185207723471</v>
      </c>
    </row>
    <row r="186" spans="1:13" x14ac:dyDescent="0.25">
      <c r="A186">
        <v>828.69999999999197</v>
      </c>
      <c r="B186">
        <v>254</v>
      </c>
      <c r="C186">
        <f t="shared" si="23"/>
        <v>237.28208703981514</v>
      </c>
      <c r="D186">
        <f t="shared" si="24"/>
        <v>409.90000000000794</v>
      </c>
      <c r="E186">
        <f t="shared" si="25"/>
        <v>16.717912960184862</v>
      </c>
      <c r="F186">
        <f t="shared" si="26"/>
        <v>0.2844061401982016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0.2844061401982016</v>
      </c>
      <c r="L186">
        <f t="shared" si="22"/>
        <v>16.433506819986661</v>
      </c>
      <c r="M186">
        <f t="shared" si="28"/>
        <v>270.06014640254813</v>
      </c>
    </row>
    <row r="187" spans="1:13" x14ac:dyDescent="0.25">
      <c r="A187">
        <v>828.74999999999204</v>
      </c>
      <c r="B187">
        <v>244</v>
      </c>
      <c r="C187">
        <f t="shared" si="23"/>
        <v>237.2910671146139</v>
      </c>
      <c r="D187">
        <f t="shared" si="24"/>
        <v>409.85000000000787</v>
      </c>
      <c r="E187">
        <f t="shared" si="25"/>
        <v>6.7089328853861048</v>
      </c>
      <c r="F187">
        <f t="shared" si="26"/>
        <v>0.29963620757911491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0.29963620757911491</v>
      </c>
      <c r="L187">
        <f t="shared" si="22"/>
        <v>6.4092966778069895</v>
      </c>
      <c r="M187">
        <f t="shared" si="28"/>
        <v>41.079083904147716</v>
      </c>
    </row>
    <row r="188" spans="1:13" x14ac:dyDescent="0.25">
      <c r="A188">
        <v>828.799999999992</v>
      </c>
      <c r="B188">
        <v>237</v>
      </c>
      <c r="C188">
        <f t="shared" si="23"/>
        <v>237.30004718941265</v>
      </c>
      <c r="D188">
        <f t="shared" si="24"/>
        <v>409.80000000000791</v>
      </c>
      <c r="E188">
        <f t="shared" si="25"/>
        <v>-0.30004718941265196</v>
      </c>
      <c r="F188">
        <f t="shared" si="26"/>
        <v>0.3155709022198453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0.3155709022198453</v>
      </c>
      <c r="L188">
        <f t="shared" si="22"/>
        <v>-0.61561809163249726</v>
      </c>
      <c r="M188">
        <f t="shared" si="28"/>
        <v>0.37898563474523778</v>
      </c>
    </row>
    <row r="189" spans="1:13" x14ac:dyDescent="0.25">
      <c r="A189">
        <v>828.84999999999195</v>
      </c>
      <c r="B189">
        <v>261</v>
      </c>
      <c r="C189">
        <f t="shared" si="23"/>
        <v>237.30902726421138</v>
      </c>
      <c r="D189">
        <f t="shared" si="24"/>
        <v>409.75000000000796</v>
      </c>
      <c r="E189">
        <f t="shared" si="25"/>
        <v>23.69097273578862</v>
      </c>
      <c r="F189">
        <f t="shared" si="26"/>
        <v>0.33223619768459894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0.33223619768459894</v>
      </c>
      <c r="L189">
        <f t="shared" si="22"/>
        <v>23.358736538104022</v>
      </c>
      <c r="M189">
        <f t="shared" si="28"/>
        <v>545.63057265655584</v>
      </c>
    </row>
    <row r="190" spans="1:13" x14ac:dyDescent="0.25">
      <c r="A190">
        <v>828.89999999999202</v>
      </c>
      <c r="B190">
        <v>228</v>
      </c>
      <c r="C190">
        <f t="shared" si="23"/>
        <v>237.31800733901014</v>
      </c>
      <c r="D190">
        <f t="shared" si="24"/>
        <v>409.70000000000789</v>
      </c>
      <c r="E190">
        <f t="shared" si="25"/>
        <v>-9.318007339010137</v>
      </c>
      <c r="F190">
        <f t="shared" si="26"/>
        <v>0.34965865334404167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0.34965865334404167</v>
      </c>
      <c r="L190">
        <f t="shared" si="22"/>
        <v>-9.6676659923541788</v>
      </c>
      <c r="M190">
        <f t="shared" si="28"/>
        <v>93.463765739721509</v>
      </c>
    </row>
    <row r="191" spans="1:13" x14ac:dyDescent="0.25">
      <c r="A191">
        <v>828.94999999999197</v>
      </c>
      <c r="B191">
        <v>240</v>
      </c>
      <c r="C191">
        <f t="shared" si="23"/>
        <v>237.32698741380889</v>
      </c>
      <c r="D191">
        <f t="shared" si="24"/>
        <v>409.65000000000794</v>
      </c>
      <c r="E191">
        <f t="shared" si="25"/>
        <v>2.6730125861911063</v>
      </c>
      <c r="F191">
        <f t="shared" si="26"/>
        <v>0.36786540699580234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0.36786540699580234</v>
      </c>
      <c r="L191">
        <f t="shared" si="22"/>
        <v>2.3051471791953038</v>
      </c>
      <c r="M191">
        <f t="shared" si="28"/>
        <v>5.3137035177520655</v>
      </c>
    </row>
    <row r="192" spans="1:13" x14ac:dyDescent="0.25">
      <c r="A192">
        <v>828.99999999999204</v>
      </c>
      <c r="B192">
        <v>222</v>
      </c>
      <c r="C192">
        <f t="shared" si="23"/>
        <v>237.33596748860765</v>
      </c>
      <c r="D192">
        <f t="shared" si="24"/>
        <v>409.60000000000787</v>
      </c>
      <c r="E192">
        <f t="shared" si="25"/>
        <v>-15.33596748860765</v>
      </c>
      <c r="F192">
        <f t="shared" si="26"/>
        <v>0.38688416605427584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0.38688416605427584</v>
      </c>
      <c r="L192">
        <f t="shared" si="22"/>
        <v>-15.722851654661927</v>
      </c>
      <c r="M192">
        <f t="shared" si="28"/>
        <v>247.20806415450528</v>
      </c>
    </row>
    <row r="193" spans="1:13" x14ac:dyDescent="0.25">
      <c r="A193">
        <v>829.049999999992</v>
      </c>
      <c r="B193">
        <v>248</v>
      </c>
      <c r="C193">
        <f t="shared" si="23"/>
        <v>237.34494756340638</v>
      </c>
      <c r="D193">
        <f t="shared" si="24"/>
        <v>409.55000000000791</v>
      </c>
      <c r="E193">
        <f t="shared" si="25"/>
        <v>10.655052436593621</v>
      </c>
      <c r="F193">
        <f t="shared" si="26"/>
        <v>0.40674319725272934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0.40674319725272934</v>
      </c>
      <c r="L193">
        <f t="shared" si="22"/>
        <v>10.248309239340891</v>
      </c>
      <c r="M193">
        <f t="shared" si="28"/>
        <v>105.02784226515988</v>
      </c>
    </row>
    <row r="194" spans="1:13" x14ac:dyDescent="0.25">
      <c r="A194">
        <v>829.09999999999195</v>
      </c>
      <c r="B194">
        <v>235</v>
      </c>
      <c r="C194">
        <f t="shared" si="23"/>
        <v>237.35392763820514</v>
      </c>
      <c r="D194">
        <f t="shared" si="24"/>
        <v>409.50000000000796</v>
      </c>
      <c r="E194">
        <f t="shared" si="25"/>
        <v>-2.3539276382051355</v>
      </c>
      <c r="F194">
        <f t="shared" si="26"/>
        <v>0.4274713148038084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0.4274713148038084</v>
      </c>
      <c r="L194">
        <f t="shared" si="22"/>
        <v>-2.781398953008944</v>
      </c>
      <c r="M194">
        <f t="shared" si="28"/>
        <v>7.7361801357992501</v>
      </c>
    </row>
    <row r="195" spans="1:13" x14ac:dyDescent="0.25">
      <c r="A195">
        <v>829.14999999999202</v>
      </c>
      <c r="B195">
        <v>230</v>
      </c>
      <c r="C195">
        <f t="shared" si="23"/>
        <v>237.36290771300389</v>
      </c>
      <c r="D195">
        <f t="shared" si="24"/>
        <v>409.45000000000789</v>
      </c>
      <c r="E195">
        <f t="shared" si="25"/>
        <v>-7.3629077130038922</v>
      </c>
      <c r="F195">
        <f t="shared" si="26"/>
        <v>0.44909786696327192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0.44909786696327192</v>
      </c>
      <c r="L195">
        <f t="shared" si="22"/>
        <v>-7.8120055799671642</v>
      </c>
      <c r="M195">
        <f t="shared" si="28"/>
        <v>61.027431181438111</v>
      </c>
    </row>
    <row r="196" spans="1:13" x14ac:dyDescent="0.25">
      <c r="A196">
        <v>829.19999999999197</v>
      </c>
      <c r="B196">
        <v>255</v>
      </c>
      <c r="C196">
        <f t="shared" si="23"/>
        <v>237.37188778780262</v>
      </c>
      <c r="D196">
        <f t="shared" si="24"/>
        <v>409.40000000000794</v>
      </c>
      <c r="E196">
        <f t="shared" si="25"/>
        <v>17.628112212197379</v>
      </c>
      <c r="F196">
        <f t="shared" si="26"/>
        <v>0.47165272094446825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0.47165272094446825</v>
      </c>
      <c r="L196">
        <f t="shared" si="22"/>
        <v>17.15645949125291</v>
      </c>
      <c r="M196">
        <f t="shared" si="28"/>
        <v>294.34410227500206</v>
      </c>
    </row>
    <row r="197" spans="1:13" x14ac:dyDescent="0.25">
      <c r="A197">
        <v>829.24999999999204</v>
      </c>
      <c r="B197">
        <v>266</v>
      </c>
      <c r="C197">
        <f t="shared" si="23"/>
        <v>237.38086786260138</v>
      </c>
      <c r="D197">
        <f t="shared" si="24"/>
        <v>409.35000000000787</v>
      </c>
      <c r="E197">
        <f t="shared" si="25"/>
        <v>28.619132137398623</v>
      </c>
      <c r="F197">
        <f t="shared" si="26"/>
        <v>0.49516624613266352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0.49516624613266352</v>
      </c>
      <c r="L197">
        <f t="shared" si="22"/>
        <v>28.123965891265961</v>
      </c>
      <c r="M197">
        <f t="shared" si="28"/>
        <v>790.95745745309114</v>
      </c>
    </row>
    <row r="198" spans="1:13" x14ac:dyDescent="0.25">
      <c r="A198">
        <v>829.299999999992</v>
      </c>
      <c r="B198">
        <v>227</v>
      </c>
      <c r="C198">
        <f t="shared" si="23"/>
        <v>237.38984793740013</v>
      </c>
      <c r="D198">
        <f t="shared" si="24"/>
        <v>409.30000000000791</v>
      </c>
      <c r="E198">
        <f t="shared" si="25"/>
        <v>-10.389847937400134</v>
      </c>
      <c r="F198">
        <f t="shared" si="26"/>
        <v>0.51966929554821584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0.51966929554821584</v>
      </c>
      <c r="L198">
        <f t="shared" si="22"/>
        <v>-10.90951723294835</v>
      </c>
      <c r="M198">
        <f t="shared" si="28"/>
        <v>119.01756625599701</v>
      </c>
    </row>
    <row r="199" spans="1:13" x14ac:dyDescent="0.25">
      <c r="A199">
        <v>829.34999999999104</v>
      </c>
      <c r="B199">
        <v>225</v>
      </c>
      <c r="C199">
        <f t="shared" si="23"/>
        <v>237.39882801219872</v>
      </c>
      <c r="D199">
        <f t="shared" si="24"/>
        <v>409.25000000000887</v>
      </c>
      <c r="E199">
        <f t="shared" si="25"/>
        <v>-12.39882801219872</v>
      </c>
      <c r="F199">
        <f t="shared" si="26"/>
        <v>0.54519318551181883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0.54519318551181883</v>
      </c>
      <c r="L199">
        <f t="shared" si="22"/>
        <v>-12.944021197710539</v>
      </c>
      <c r="M199">
        <f t="shared" si="28"/>
        <v>167.54768476677978</v>
      </c>
    </row>
    <row r="200" spans="1:13" x14ac:dyDescent="0.25">
      <c r="A200">
        <v>829.399999999991</v>
      </c>
      <c r="B200">
        <v>253</v>
      </c>
      <c r="C200">
        <f t="shared" si="23"/>
        <v>237.40780808699745</v>
      </c>
      <c r="D200">
        <f t="shared" si="24"/>
        <v>409.20000000000891</v>
      </c>
      <c r="E200">
        <f t="shared" si="25"/>
        <v>15.592191913002551</v>
      </c>
      <c r="F200">
        <f t="shared" si="26"/>
        <v>0.5717696734675789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0.5717696734675789</v>
      </c>
      <c r="L200">
        <f t="shared" si="22"/>
        <v>15.020422239534973</v>
      </c>
      <c r="M200">
        <f t="shared" si="28"/>
        <v>225.61308425391681</v>
      </c>
    </row>
    <row r="201" spans="1:13" x14ac:dyDescent="0.25">
      <c r="A201">
        <v>829.44999999999095</v>
      </c>
      <c r="B201">
        <v>225</v>
      </c>
      <c r="C201">
        <f t="shared" si="23"/>
        <v>237.41678816179618</v>
      </c>
      <c r="D201">
        <f t="shared" si="24"/>
        <v>409.15000000000896</v>
      </c>
      <c r="E201">
        <f t="shared" si="25"/>
        <v>-12.416788161796177</v>
      </c>
      <c r="F201">
        <f t="shared" si="26"/>
        <v>0.59943093391443625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0.59943093391443625</v>
      </c>
      <c r="L201">
        <f t="shared" si="22"/>
        <v>-13.016219095710612</v>
      </c>
      <c r="M201">
        <f t="shared" si="28"/>
        <v>169.42195954754158</v>
      </c>
    </row>
    <row r="202" spans="1:13" x14ac:dyDescent="0.25">
      <c r="A202">
        <v>829.49999999999102</v>
      </c>
      <c r="B202">
        <v>248</v>
      </c>
      <c r="C202">
        <f t="shared" si="23"/>
        <v>237.42576823659496</v>
      </c>
      <c r="D202">
        <f t="shared" si="24"/>
        <v>409.10000000000889</v>
      </c>
      <c r="E202">
        <f t="shared" si="25"/>
        <v>10.574231763405038</v>
      </c>
      <c r="F202">
        <f t="shared" si="26"/>
        <v>0.62820953241426203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0.62820953241426203</v>
      </c>
      <c r="L202">
        <f t="shared" si="22"/>
        <v>9.946022230990776</v>
      </c>
      <c r="M202">
        <f t="shared" si="28"/>
        <v>98.923358219362726</v>
      </c>
    </row>
    <row r="203" spans="1:13" x14ac:dyDescent="0.25">
      <c r="A203">
        <v>829.54999999999097</v>
      </c>
      <c r="B203">
        <v>254</v>
      </c>
      <c r="C203">
        <f t="shared" si="23"/>
        <v>237.43474831139369</v>
      </c>
      <c r="D203">
        <f t="shared" si="24"/>
        <v>409.05000000000894</v>
      </c>
      <c r="E203">
        <f t="shared" si="25"/>
        <v>16.56525168860631</v>
      </c>
      <c r="F203">
        <f t="shared" si="26"/>
        <v>0.6581383976315347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0.6581383976315347</v>
      </c>
      <c r="L203">
        <f t="shared" si="22"/>
        <v>15.907113290974776</v>
      </c>
      <c r="M203">
        <f t="shared" si="28"/>
        <v>253.03625325190634</v>
      </c>
    </row>
    <row r="204" spans="1:13" x14ac:dyDescent="0.25">
      <c r="A204">
        <v>829.59999999999104</v>
      </c>
      <c r="B204">
        <v>259</v>
      </c>
      <c r="C204">
        <f t="shared" si="23"/>
        <v>237.44372838619245</v>
      </c>
      <c r="D204">
        <f t="shared" si="24"/>
        <v>409.00000000000887</v>
      </c>
      <c r="E204">
        <f t="shared" si="25"/>
        <v>21.556271613807553</v>
      </c>
      <c r="F204">
        <f t="shared" si="26"/>
        <v>0.68925079137367473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0.68925079137367473</v>
      </c>
      <c r="L204">
        <f t="shared" ref="L204:L262" si="30">E204-K204</f>
        <v>20.867020822433879</v>
      </c>
      <c r="M204">
        <f t="shared" si="28"/>
        <v>435.43255800388908</v>
      </c>
    </row>
    <row r="205" spans="1:13" x14ac:dyDescent="0.25">
      <c r="A205">
        <v>829.649999999991</v>
      </c>
      <c r="B205">
        <v>269</v>
      </c>
      <c r="C205">
        <f t="shared" ref="C205:C262" si="31">$P$12*A205+$Q$12</f>
        <v>237.4527084609912</v>
      </c>
      <c r="D205">
        <f t="shared" ref="D205:D262" si="32">$E$2-A205-$N$5</f>
        <v>408.95000000000891</v>
      </c>
      <c r="E205">
        <f t="shared" ref="E205:E262" si="33">B205-C205</f>
        <v>31.547291539008796</v>
      </c>
      <c r="F205">
        <f t="shared" ref="F205:I263" si="34">F$5*EXP(-(($D205-F$6)^2)/(2*F$7^2))</f>
        <v>0.72158027659849577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0.72158027659849577</v>
      </c>
      <c r="L205">
        <f t="shared" si="30"/>
        <v>30.825711262410302</v>
      </c>
      <c r="M205">
        <f t="shared" ref="M205:M262" si="36">(L205)^2</f>
        <v>950.22447483348935</v>
      </c>
    </row>
    <row r="206" spans="1:13" x14ac:dyDescent="0.25">
      <c r="A206">
        <v>829.69999999999095</v>
      </c>
      <c r="B206">
        <v>256</v>
      </c>
      <c r="C206">
        <f t="shared" si="31"/>
        <v>237.46168853578993</v>
      </c>
      <c r="D206">
        <f t="shared" si="32"/>
        <v>408.90000000000896</v>
      </c>
      <c r="E206">
        <f t="shared" si="33"/>
        <v>18.538311464210068</v>
      </c>
      <c r="F206">
        <f t="shared" si="34"/>
        <v>0.75516068336306597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0.75516068336306597</v>
      </c>
      <c r="L206">
        <f t="shared" si="30"/>
        <v>17.783150780847002</v>
      </c>
      <c r="M206">
        <f t="shared" si="36"/>
        <v>316.24045169433936</v>
      </c>
    </row>
    <row r="207" spans="1:13" x14ac:dyDescent="0.25">
      <c r="A207">
        <v>829.74999999999102</v>
      </c>
      <c r="B207">
        <v>235</v>
      </c>
      <c r="C207">
        <f t="shared" si="31"/>
        <v>237.47066861058869</v>
      </c>
      <c r="D207">
        <f t="shared" si="32"/>
        <v>408.85000000000889</v>
      </c>
      <c r="E207">
        <f t="shared" si="33"/>
        <v>-2.4706686105886888</v>
      </c>
      <c r="F207">
        <f t="shared" si="34"/>
        <v>0.79002607268838843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0.79002607268838843</v>
      </c>
      <c r="L207">
        <f t="shared" si="30"/>
        <v>-3.2606946832770771</v>
      </c>
      <c r="M207">
        <f t="shared" si="36"/>
        <v>10.632129817551398</v>
      </c>
    </row>
    <row r="208" spans="1:13" x14ac:dyDescent="0.25">
      <c r="A208">
        <v>829.79999999999097</v>
      </c>
      <c r="B208">
        <v>240</v>
      </c>
      <c r="C208">
        <f t="shared" si="31"/>
        <v>237.47964868538745</v>
      </c>
      <c r="D208">
        <f t="shared" si="32"/>
        <v>408.80000000000894</v>
      </c>
      <c r="E208">
        <f t="shared" si="33"/>
        <v>2.5203513146125545</v>
      </c>
      <c r="F208">
        <f t="shared" si="34"/>
        <v>0.82621069832079042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0.82621069832079042</v>
      </c>
      <c r="L208">
        <f t="shared" si="30"/>
        <v>1.694140616291764</v>
      </c>
      <c r="M208">
        <f t="shared" si="36"/>
        <v>2.8701124277694383</v>
      </c>
    </row>
    <row r="209" spans="1:13" x14ac:dyDescent="0.25">
      <c r="A209">
        <v>829.84999999999104</v>
      </c>
      <c r="B209">
        <v>254</v>
      </c>
      <c r="C209">
        <f t="shared" si="31"/>
        <v>237.4886287601862</v>
      </c>
      <c r="D209">
        <f t="shared" si="32"/>
        <v>408.75000000000887</v>
      </c>
      <c r="E209">
        <f t="shared" si="33"/>
        <v>16.511371239813798</v>
      </c>
      <c r="F209">
        <f t="shared" si="34"/>
        <v>0.86374896637549214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0.86374896637549214</v>
      </c>
      <c r="L209">
        <f t="shared" si="30"/>
        <v>15.647622273438305</v>
      </c>
      <c r="M209">
        <f t="shared" si="36"/>
        <v>244.84808281220256</v>
      </c>
    </row>
    <row r="210" spans="1:13" x14ac:dyDescent="0.25">
      <c r="A210">
        <v>829.899999999991</v>
      </c>
      <c r="B210">
        <v>236</v>
      </c>
      <c r="C210">
        <f t="shared" si="31"/>
        <v>237.49760883498493</v>
      </c>
      <c r="D210">
        <f t="shared" si="32"/>
        <v>408.70000000000891</v>
      </c>
      <c r="E210">
        <f t="shared" si="33"/>
        <v>-1.4976088349849306</v>
      </c>
      <c r="F210">
        <f t="shared" si="34"/>
        <v>0.90267539284957476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0.90267539284957476</v>
      </c>
      <c r="L210">
        <f t="shared" si="30"/>
        <v>-2.4002842278345051</v>
      </c>
      <c r="M210">
        <f t="shared" si="36"/>
        <v>5.7613643743910865</v>
      </c>
    </row>
    <row r="211" spans="1:13" x14ac:dyDescent="0.25">
      <c r="A211">
        <v>829.94999999999095</v>
      </c>
      <c r="B211">
        <v>247</v>
      </c>
      <c r="C211">
        <f t="shared" si="31"/>
        <v>237.50658890978369</v>
      </c>
      <c r="D211">
        <f t="shared" si="32"/>
        <v>408.65000000000896</v>
      </c>
      <c r="E211">
        <f t="shared" si="33"/>
        <v>9.4934110902163127</v>
      </c>
      <c r="F211">
        <f t="shared" si="34"/>
        <v>0.94302455900089455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0.94302455900089455</v>
      </c>
      <c r="L211">
        <f t="shared" si="30"/>
        <v>8.5503865312154179</v>
      </c>
      <c r="M211">
        <f t="shared" si="36"/>
        <v>73.109109833190033</v>
      </c>
    </row>
    <row r="212" spans="1:13" x14ac:dyDescent="0.25">
      <c r="A212">
        <v>829.99999999999102</v>
      </c>
      <c r="B212">
        <v>241</v>
      </c>
      <c r="C212">
        <f t="shared" si="31"/>
        <v>237.51556898458244</v>
      </c>
      <c r="D212">
        <f t="shared" si="32"/>
        <v>408.60000000000889</v>
      </c>
      <c r="E212">
        <f t="shared" si="33"/>
        <v>3.484431015417556</v>
      </c>
      <c r="F212">
        <f t="shared" si="34"/>
        <v>0.98483106459008229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0.98483106459008229</v>
      </c>
      <c r="L212">
        <f t="shared" si="30"/>
        <v>2.4995999508274735</v>
      </c>
      <c r="M212">
        <f t="shared" si="36"/>
        <v>6.2479999141767077</v>
      </c>
    </row>
    <row r="213" spans="1:13" x14ac:dyDescent="0.25">
      <c r="A213">
        <v>830.04999999999097</v>
      </c>
      <c r="B213">
        <v>219</v>
      </c>
      <c r="C213">
        <f t="shared" si="31"/>
        <v>237.52454905938117</v>
      </c>
      <c r="D213">
        <f t="shared" si="32"/>
        <v>408.55000000000894</v>
      </c>
      <c r="E213">
        <f t="shared" si="33"/>
        <v>-18.524549059381172</v>
      </c>
      <c r="F213">
        <f t="shared" si="34"/>
        <v>1.0281294789909252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1.0281294789909252</v>
      </c>
      <c r="L213">
        <f t="shared" si="30"/>
        <v>-19.552678538372099</v>
      </c>
      <c r="M213">
        <f t="shared" si="36"/>
        <v>382.3072380249169</v>
      </c>
    </row>
    <row r="214" spans="1:13" x14ac:dyDescent="0.25">
      <c r="A214">
        <v>830.09999999999104</v>
      </c>
      <c r="B214">
        <v>207</v>
      </c>
      <c r="C214">
        <f t="shared" si="31"/>
        <v>237.53352913417996</v>
      </c>
      <c r="D214">
        <f t="shared" si="32"/>
        <v>408.50000000000887</v>
      </c>
      <c r="E214">
        <f t="shared" si="33"/>
        <v>-30.533529134179958</v>
      </c>
      <c r="F214">
        <f t="shared" si="34"/>
        <v>1.0729542901802622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1.0729542901802622</v>
      </c>
      <c r="L214">
        <f t="shared" si="30"/>
        <v>-31.606483424360221</v>
      </c>
      <c r="M214">
        <f t="shared" si="36"/>
        <v>998.96979445435738</v>
      </c>
    </row>
    <row r="215" spans="1:13" x14ac:dyDescent="0.25">
      <c r="A215">
        <v>830.149999999991</v>
      </c>
      <c r="B215">
        <v>231</v>
      </c>
      <c r="C215">
        <f t="shared" si="31"/>
        <v>237.54250920897869</v>
      </c>
      <c r="D215">
        <f t="shared" si="32"/>
        <v>408.45000000000891</v>
      </c>
      <c r="E215">
        <f t="shared" si="33"/>
        <v>-6.5425092089786858</v>
      </c>
      <c r="F215">
        <f t="shared" si="34"/>
        <v>1.1193398516208446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1.1193398516208446</v>
      </c>
      <c r="L215">
        <f t="shared" si="30"/>
        <v>-7.6618490605995309</v>
      </c>
      <c r="M215">
        <f t="shared" si="36"/>
        <v>58.703931027409915</v>
      </c>
    </row>
    <row r="216" spans="1:13" x14ac:dyDescent="0.25">
      <c r="A216">
        <v>830.19999999999095</v>
      </c>
      <c r="B216">
        <v>211</v>
      </c>
      <c r="C216">
        <f t="shared" si="31"/>
        <v>237.55148928377741</v>
      </c>
      <c r="D216">
        <f t="shared" si="32"/>
        <v>408.40000000000896</v>
      </c>
      <c r="E216">
        <f t="shared" si="33"/>
        <v>-26.551489283777414</v>
      </c>
      <c r="F216">
        <f t="shared" si="34"/>
        <v>1.1673203270619845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1.1673203270619845</v>
      </c>
      <c r="L216">
        <f t="shared" si="30"/>
        <v>-27.718809610839397</v>
      </c>
      <c r="M216">
        <f t="shared" si="36"/>
        <v>768.33240624196253</v>
      </c>
    </row>
    <row r="217" spans="1:13" x14ac:dyDescent="0.25">
      <c r="A217">
        <v>830.24999999999102</v>
      </c>
      <c r="B217">
        <v>231</v>
      </c>
      <c r="C217">
        <f t="shared" si="31"/>
        <v>237.5604693585762</v>
      </c>
      <c r="D217">
        <f t="shared" si="32"/>
        <v>408.35000000000889</v>
      </c>
      <c r="E217">
        <f t="shared" si="33"/>
        <v>-6.5604693585761993</v>
      </c>
      <c r="F217">
        <f t="shared" si="34"/>
        <v>1.216929633283574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1.216929633283574</v>
      </c>
      <c r="L217">
        <f t="shared" si="30"/>
        <v>-7.7773989918597728</v>
      </c>
      <c r="M217">
        <f t="shared" si="36"/>
        <v>60.487935078581408</v>
      </c>
    </row>
    <row r="218" spans="1:13" x14ac:dyDescent="0.25">
      <c r="A218">
        <v>830.29999999999097</v>
      </c>
      <c r="B218">
        <v>246</v>
      </c>
      <c r="C218">
        <f t="shared" si="31"/>
        <v>237.56944943337493</v>
      </c>
      <c r="D218">
        <f t="shared" si="32"/>
        <v>408.30000000000894</v>
      </c>
      <c r="E218">
        <f t="shared" si="33"/>
        <v>8.4305505666250724</v>
      </c>
      <c r="F218">
        <f t="shared" si="34"/>
        <v>1.268201380818861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1.268201380818861</v>
      </c>
      <c r="L218">
        <f t="shared" si="30"/>
        <v>7.1623491858062112</v>
      </c>
      <c r="M218">
        <f t="shared" si="36"/>
        <v>51.299245859418896</v>
      </c>
    </row>
    <row r="219" spans="1:13" x14ac:dyDescent="0.25">
      <c r="A219">
        <v>830.34999999999104</v>
      </c>
      <c r="B219">
        <v>238</v>
      </c>
      <c r="C219">
        <f t="shared" si="31"/>
        <v>237.57842950817368</v>
      </c>
      <c r="D219">
        <f t="shared" si="32"/>
        <v>408.25000000000887</v>
      </c>
      <c r="E219">
        <f t="shared" si="33"/>
        <v>0.42157049182631567</v>
      </c>
      <c r="F219">
        <f t="shared" si="34"/>
        <v>1.3211688126981964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1.3211688126981964</v>
      </c>
      <c r="L219">
        <f t="shared" si="30"/>
        <v>-0.89959832087188074</v>
      </c>
      <c r="M219">
        <f t="shared" si="36"/>
        <v>0.80927713891550734</v>
      </c>
    </row>
    <row r="220" spans="1:13" x14ac:dyDescent="0.25">
      <c r="A220">
        <v>830.399999999991</v>
      </c>
      <c r="B220">
        <v>259</v>
      </c>
      <c r="C220">
        <f t="shared" si="31"/>
        <v>237.58740958297244</v>
      </c>
      <c r="D220">
        <f t="shared" si="32"/>
        <v>408.20000000000891</v>
      </c>
      <c r="E220">
        <f t="shared" si="33"/>
        <v>21.412590417027559</v>
      </c>
      <c r="F220">
        <f t="shared" si="34"/>
        <v>1.3758647412586269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1.3758647412586269</v>
      </c>
      <c r="L220">
        <f t="shared" si="30"/>
        <v>20.036725675768931</v>
      </c>
      <c r="M220">
        <f t="shared" si="36"/>
        <v>401.47037580601796</v>
      </c>
    </row>
    <row r="221" spans="1:13" x14ac:dyDescent="0.25">
      <c r="A221">
        <v>830.44999999999004</v>
      </c>
      <c r="B221">
        <v>224</v>
      </c>
      <c r="C221">
        <f t="shared" si="31"/>
        <v>237.596389657771</v>
      </c>
      <c r="D221">
        <f t="shared" si="32"/>
        <v>408.15000000000987</v>
      </c>
      <c r="E221">
        <f t="shared" si="33"/>
        <v>-13.596389657770999</v>
      </c>
      <c r="F221">
        <f t="shared" si="34"/>
        <v>1.4323214830763695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1.4323214830763695</v>
      </c>
      <c r="L221">
        <f t="shared" si="30"/>
        <v>-15.028711140847369</v>
      </c>
      <c r="M221">
        <f t="shared" si="36"/>
        <v>225.86215855502982</v>
      </c>
    </row>
    <row r="222" spans="1:13" x14ac:dyDescent="0.25">
      <c r="A222">
        <v>830.49999999999</v>
      </c>
      <c r="B222">
        <v>225</v>
      </c>
      <c r="C222">
        <f t="shared" si="31"/>
        <v>237.60536973256976</v>
      </c>
      <c r="D222">
        <f t="shared" si="32"/>
        <v>408.10000000000991</v>
      </c>
      <c r="E222">
        <f t="shared" si="33"/>
        <v>-12.605369732569756</v>
      </c>
      <c r="F222">
        <f t="shared" si="34"/>
        <v>1.4905707920869495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1.4905707920869495</v>
      </c>
      <c r="L222">
        <f t="shared" si="30"/>
        <v>-14.095940524656704</v>
      </c>
      <c r="M222">
        <f t="shared" si="36"/>
        <v>198.69553927465913</v>
      </c>
    </row>
    <row r="223" spans="1:13" x14ac:dyDescent="0.25">
      <c r="A223">
        <v>830.54999999998995</v>
      </c>
      <c r="B223">
        <v>261</v>
      </c>
      <c r="C223">
        <f t="shared" si="31"/>
        <v>237.61434980736848</v>
      </c>
      <c r="D223">
        <f t="shared" si="32"/>
        <v>408.05000000000996</v>
      </c>
      <c r="E223">
        <f t="shared" si="33"/>
        <v>23.385650192631516</v>
      </c>
      <c r="F223">
        <f t="shared" si="34"/>
        <v>1.5506437909481501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1.5506437909481501</v>
      </c>
      <c r="L223">
        <f t="shared" si="30"/>
        <v>21.835006401683366</v>
      </c>
      <c r="M223">
        <f t="shared" si="36"/>
        <v>476.76750456155355</v>
      </c>
    </row>
    <row r="224" spans="1:13" x14ac:dyDescent="0.25">
      <c r="A224">
        <v>830.59999999999002</v>
      </c>
      <c r="B224">
        <v>243</v>
      </c>
      <c r="C224">
        <f t="shared" si="31"/>
        <v>237.62332988216724</v>
      </c>
      <c r="D224">
        <f t="shared" si="32"/>
        <v>408.00000000000989</v>
      </c>
      <c r="E224">
        <f t="shared" si="33"/>
        <v>5.3766701178327594</v>
      </c>
      <c r="F224">
        <f t="shared" si="34"/>
        <v>1.6125709007416864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1.6125709007416864</v>
      </c>
      <c r="L224">
        <f t="shared" si="30"/>
        <v>3.764099217091073</v>
      </c>
      <c r="M224">
        <f t="shared" si="36"/>
        <v>14.168442916105629</v>
      </c>
    </row>
    <row r="225" spans="1:13" x14ac:dyDescent="0.25">
      <c r="A225">
        <v>830.64999999998997</v>
      </c>
      <c r="B225">
        <v>245</v>
      </c>
      <c r="C225">
        <f t="shared" si="31"/>
        <v>237.632309956966</v>
      </c>
      <c r="D225">
        <f t="shared" si="32"/>
        <v>407.95000000000994</v>
      </c>
      <c r="E225">
        <f t="shared" si="33"/>
        <v>7.3676900430340027</v>
      </c>
      <c r="F225">
        <f t="shared" si="34"/>
        <v>1.6763817690808083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1.6763817690808083</v>
      </c>
      <c r="L225">
        <f t="shared" si="30"/>
        <v>5.6913082739531946</v>
      </c>
      <c r="M225">
        <f t="shared" si="36"/>
        <v>32.390989869168088</v>
      </c>
    </row>
    <row r="226" spans="1:13" x14ac:dyDescent="0.25">
      <c r="A226">
        <v>830.69999999999004</v>
      </c>
      <c r="B226">
        <v>237</v>
      </c>
      <c r="C226">
        <f t="shared" si="31"/>
        <v>237.64129003176475</v>
      </c>
      <c r="D226">
        <f t="shared" si="32"/>
        <v>407.90000000000987</v>
      </c>
      <c r="E226">
        <f t="shared" si="33"/>
        <v>-0.64129003176475408</v>
      </c>
      <c r="F226">
        <f t="shared" si="34"/>
        <v>1.7421051967227892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1.7421051967227892</v>
      </c>
      <c r="L226">
        <f t="shared" si="30"/>
        <v>-2.3833952284875433</v>
      </c>
      <c r="M226">
        <f t="shared" si="36"/>
        <v>5.6805728151771886</v>
      </c>
    </row>
    <row r="227" spans="1:13" x14ac:dyDescent="0.25">
      <c r="A227">
        <v>830.74999999999</v>
      </c>
      <c r="B227">
        <v>226</v>
      </c>
      <c r="C227">
        <f t="shared" si="31"/>
        <v>237.65027010656351</v>
      </c>
      <c r="D227">
        <f t="shared" si="32"/>
        <v>407.85000000000991</v>
      </c>
      <c r="E227">
        <f t="shared" si="33"/>
        <v>-11.650270106563511</v>
      </c>
      <c r="F227">
        <f t="shared" si="34"/>
        <v>1.8097690627795804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1.8097690627795804</v>
      </c>
      <c r="L227">
        <f t="shared" si="30"/>
        <v>-13.460039169343091</v>
      </c>
      <c r="M227">
        <f t="shared" si="36"/>
        <v>181.17265444025023</v>
      </c>
    </row>
    <row r="228" spans="1:13" x14ac:dyDescent="0.25">
      <c r="A228">
        <v>830.79999999998995</v>
      </c>
      <c r="B228">
        <v>255</v>
      </c>
      <c r="C228">
        <f t="shared" si="31"/>
        <v>237.65925018136224</v>
      </c>
      <c r="D228">
        <f t="shared" si="32"/>
        <v>407.80000000000996</v>
      </c>
      <c r="E228">
        <f t="shared" si="33"/>
        <v>17.340749818637761</v>
      </c>
      <c r="F228">
        <f t="shared" si="34"/>
        <v>1.8794002486363723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1.8794002486363723</v>
      </c>
      <c r="L228">
        <f t="shared" si="30"/>
        <v>15.461349570001389</v>
      </c>
      <c r="M228">
        <f t="shared" si="36"/>
        <v>239.05333052578212</v>
      </c>
    </row>
    <row r="229" spans="1:13" x14ac:dyDescent="0.25">
      <c r="A229">
        <v>830.84999999999002</v>
      </c>
      <c r="B229">
        <v>231</v>
      </c>
      <c r="C229">
        <f t="shared" si="31"/>
        <v>237.668230256161</v>
      </c>
      <c r="D229">
        <f t="shared" si="32"/>
        <v>407.75000000000989</v>
      </c>
      <c r="E229">
        <f t="shared" si="33"/>
        <v>-6.6682302561609959</v>
      </c>
      <c r="F229">
        <f t="shared" si="34"/>
        <v>1.9510245606871996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1.9510245606871996</v>
      </c>
      <c r="L229">
        <f t="shared" si="30"/>
        <v>-8.6192548168481959</v>
      </c>
      <c r="M229">
        <f t="shared" si="36"/>
        <v>74.291553597760824</v>
      </c>
    </row>
    <row r="230" spans="1:13" x14ac:dyDescent="0.25">
      <c r="A230">
        <v>830.89999999998997</v>
      </c>
      <c r="B230">
        <v>260</v>
      </c>
      <c r="C230">
        <f t="shared" si="31"/>
        <v>237.67721033095975</v>
      </c>
      <c r="D230">
        <f t="shared" si="32"/>
        <v>407.70000000000994</v>
      </c>
      <c r="E230">
        <f t="shared" si="33"/>
        <v>22.322789669040247</v>
      </c>
      <c r="F230">
        <f t="shared" si="34"/>
        <v>2.0246666520091412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2.0246666520091412</v>
      </c>
      <c r="L230">
        <f t="shared" si="30"/>
        <v>20.298123017031106</v>
      </c>
      <c r="M230">
        <f t="shared" si="36"/>
        <v>412.01379801452794</v>
      </c>
    </row>
    <row r="231" spans="1:13" x14ac:dyDescent="0.25">
      <c r="A231">
        <v>830.94999999999004</v>
      </c>
      <c r="B231">
        <v>242</v>
      </c>
      <c r="C231">
        <f t="shared" si="31"/>
        <v>237.68619040575851</v>
      </c>
      <c r="D231">
        <f t="shared" si="32"/>
        <v>407.65000000000987</v>
      </c>
      <c r="E231">
        <f t="shared" si="33"/>
        <v>4.3138095942414907</v>
      </c>
      <c r="F231">
        <f t="shared" si="34"/>
        <v>2.1003499431043067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2.1003499431043067</v>
      </c>
      <c r="L231">
        <f t="shared" si="30"/>
        <v>2.213459651137184</v>
      </c>
      <c r="M231">
        <f t="shared" si="36"/>
        <v>4.8994036272123447</v>
      </c>
    </row>
    <row r="232" spans="1:13" x14ac:dyDescent="0.25">
      <c r="A232">
        <v>830.99999999999</v>
      </c>
      <c r="B232">
        <v>262</v>
      </c>
      <c r="C232">
        <f t="shared" si="31"/>
        <v>237.69517048055724</v>
      </c>
      <c r="D232">
        <f t="shared" si="32"/>
        <v>407.60000000000991</v>
      </c>
      <c r="E232">
        <f t="shared" si="33"/>
        <v>24.304829519442762</v>
      </c>
      <c r="F232">
        <f t="shared" si="34"/>
        <v>2.1780965418401532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2.1780965418401532</v>
      </c>
      <c r="L232">
        <f t="shared" si="30"/>
        <v>22.126732977602607</v>
      </c>
      <c r="M232">
        <f t="shared" si="36"/>
        <v>489.59231226212677</v>
      </c>
    </row>
    <row r="233" spans="1:13" x14ac:dyDescent="0.25">
      <c r="A233">
        <v>831.04999999998995</v>
      </c>
      <c r="B233">
        <v>239</v>
      </c>
      <c r="C233">
        <f t="shared" si="31"/>
        <v>237.70415055535599</v>
      </c>
      <c r="D233">
        <f t="shared" si="32"/>
        <v>407.55000000000996</v>
      </c>
      <c r="E233">
        <f t="shared" si="33"/>
        <v>1.2958494446440056</v>
      </c>
      <c r="F233">
        <f t="shared" si="34"/>
        <v>2.2579271627349438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2.2579271627349438</v>
      </c>
      <c r="L233">
        <f t="shared" si="30"/>
        <v>-0.96207771809093812</v>
      </c>
      <c r="M233">
        <f t="shared" si="36"/>
        <v>0.92559353564706659</v>
      </c>
    </row>
    <row r="234" spans="1:13" x14ac:dyDescent="0.25">
      <c r="A234">
        <v>831.09999999999002</v>
      </c>
      <c r="B234">
        <v>234</v>
      </c>
      <c r="C234">
        <f t="shared" si="31"/>
        <v>237.71313063015475</v>
      </c>
      <c r="D234">
        <f t="shared" si="32"/>
        <v>407.50000000000989</v>
      </c>
      <c r="E234">
        <f t="shared" si="33"/>
        <v>-3.7131306301547511</v>
      </c>
      <c r="F234">
        <f t="shared" si="34"/>
        <v>2.3398610457328894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2.3398610457328894</v>
      </c>
      <c r="L234">
        <f t="shared" si="30"/>
        <v>-6.0529916758876405</v>
      </c>
      <c r="M234">
        <f t="shared" si="36"/>
        <v>36.638708228365068</v>
      </c>
    </row>
    <row r="235" spans="1:13" x14ac:dyDescent="0.25">
      <c r="A235">
        <v>831.14999999998997</v>
      </c>
      <c r="B235">
        <v>235</v>
      </c>
      <c r="C235">
        <f t="shared" si="31"/>
        <v>237.72211070495348</v>
      </c>
      <c r="D235">
        <f t="shared" si="32"/>
        <v>407.45000000000994</v>
      </c>
      <c r="E235">
        <f t="shared" si="33"/>
        <v>-2.7221107049534794</v>
      </c>
      <c r="F235">
        <f t="shared" si="34"/>
        <v>2.423915874626168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2.423915874626168</v>
      </c>
      <c r="L235">
        <f t="shared" si="30"/>
        <v>-5.1460265795796474</v>
      </c>
      <c r="M235">
        <f t="shared" si="36"/>
        <v>26.481589557740204</v>
      </c>
    </row>
    <row r="236" spans="1:13" x14ac:dyDescent="0.25">
      <c r="A236">
        <v>831.19999999999004</v>
      </c>
      <c r="B236">
        <v>232</v>
      </c>
      <c r="C236">
        <f t="shared" si="31"/>
        <v>237.73109077975224</v>
      </c>
      <c r="D236">
        <f t="shared" si="32"/>
        <v>407.40000000000987</v>
      </c>
      <c r="E236">
        <f t="shared" si="33"/>
        <v>-5.7310907797522361</v>
      </c>
      <c r="F236">
        <f t="shared" si="34"/>
        <v>2.5101076952879606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2.5101076952879606</v>
      </c>
      <c r="L236">
        <f t="shared" si="30"/>
        <v>-8.2411984750401963</v>
      </c>
      <c r="M236">
        <f t="shared" si="36"/>
        <v>67.917352305004854</v>
      </c>
    </row>
    <row r="237" spans="1:13" x14ac:dyDescent="0.25">
      <c r="A237">
        <v>831.24999999999</v>
      </c>
      <c r="B237">
        <v>258</v>
      </c>
      <c r="C237">
        <f t="shared" si="31"/>
        <v>237.74007085455099</v>
      </c>
      <c r="D237">
        <f t="shared" si="32"/>
        <v>407.35000000000991</v>
      </c>
      <c r="E237">
        <f t="shared" si="33"/>
        <v>20.259929145449007</v>
      </c>
      <c r="F237">
        <f t="shared" si="34"/>
        <v>2.5984508338803662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2.5984508338803662</v>
      </c>
      <c r="L237">
        <f t="shared" si="30"/>
        <v>17.66147831156864</v>
      </c>
      <c r="M237">
        <f t="shared" si="36"/>
        <v>311.92781615000945</v>
      </c>
    </row>
    <row r="238" spans="1:13" x14ac:dyDescent="0.25">
      <c r="A238">
        <v>831.29999999998995</v>
      </c>
      <c r="B238">
        <v>228</v>
      </c>
      <c r="C238">
        <f t="shared" si="31"/>
        <v>237.74905092934972</v>
      </c>
      <c r="D238">
        <f t="shared" si="32"/>
        <v>407.30000000000996</v>
      </c>
      <c r="E238">
        <f t="shared" si="33"/>
        <v>-9.7490509293497212</v>
      </c>
      <c r="F238">
        <f t="shared" si="34"/>
        <v>2.6889578152176319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2.6889578152176319</v>
      </c>
      <c r="L238">
        <f t="shared" si="30"/>
        <v>-12.438008744567354</v>
      </c>
      <c r="M238">
        <f t="shared" si="36"/>
        <v>154.70406152993397</v>
      </c>
    </row>
    <row r="239" spans="1:13" x14ac:dyDescent="0.25">
      <c r="A239">
        <v>831.34999999999002</v>
      </c>
      <c r="B239">
        <v>236</v>
      </c>
      <c r="C239">
        <f t="shared" si="31"/>
        <v>237.75803100414848</v>
      </c>
      <c r="D239">
        <f t="shared" si="32"/>
        <v>407.25000000000989</v>
      </c>
      <c r="E239">
        <f t="shared" si="33"/>
        <v>-1.7580310041484779</v>
      </c>
      <c r="F239">
        <f t="shared" si="34"/>
        <v>2.7816392814604747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2.7816392814604747</v>
      </c>
      <c r="L239">
        <f t="shared" si="30"/>
        <v>-4.5396702856089526</v>
      </c>
      <c r="M239">
        <f t="shared" si="36"/>
        <v>20.608606302040869</v>
      </c>
    </row>
    <row r="240" spans="1:13" x14ac:dyDescent="0.25">
      <c r="A240">
        <v>831.39999999998997</v>
      </c>
      <c r="B240">
        <v>240</v>
      </c>
      <c r="C240">
        <f t="shared" si="31"/>
        <v>237.76701107894723</v>
      </c>
      <c r="D240">
        <f t="shared" si="32"/>
        <v>407.20000000000994</v>
      </c>
      <c r="E240">
        <f t="shared" si="33"/>
        <v>2.2329889210527654</v>
      </c>
      <c r="F240">
        <f t="shared" si="34"/>
        <v>2.8765039113294621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2.8765039113294621</v>
      </c>
      <c r="L240">
        <f t="shared" si="30"/>
        <v>-0.64351499027669679</v>
      </c>
      <c r="M240">
        <f t="shared" si="36"/>
        <v>0.41411154271081718</v>
      </c>
    </row>
    <row r="241" spans="1:13" x14ac:dyDescent="0.25">
      <c r="A241">
        <v>831.44999999999004</v>
      </c>
      <c r="B241">
        <v>246</v>
      </c>
      <c r="C241">
        <f t="shared" si="31"/>
        <v>237.77599115374599</v>
      </c>
      <c r="D241">
        <f t="shared" si="32"/>
        <v>407.15000000000987</v>
      </c>
      <c r="E241">
        <f t="shared" si="33"/>
        <v>8.2240088462540086</v>
      </c>
      <c r="F241">
        <f t="shared" si="34"/>
        <v>2.9735583400310248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2.9735583400310248</v>
      </c>
      <c r="L241">
        <f t="shared" si="30"/>
        <v>5.2504505062229843</v>
      </c>
      <c r="M241">
        <f t="shared" si="36"/>
        <v>27.56723051829719</v>
      </c>
    </row>
    <row r="242" spans="1:13" x14ac:dyDescent="0.25">
      <c r="A242">
        <v>831.49999999999</v>
      </c>
      <c r="B242">
        <v>247</v>
      </c>
      <c r="C242">
        <f t="shared" si="31"/>
        <v>237.78497122854475</v>
      </c>
      <c r="D242">
        <f t="shared" si="32"/>
        <v>407.10000000000991</v>
      </c>
      <c r="E242">
        <f t="shared" si="33"/>
        <v>9.2150287714552519</v>
      </c>
      <c r="F242">
        <f t="shared" si="34"/>
        <v>3.0728070800869673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3.0728070800869673</v>
      </c>
      <c r="L242">
        <f t="shared" si="30"/>
        <v>6.1422216913682846</v>
      </c>
      <c r="M242">
        <f t="shared" si="36"/>
        <v>37.726887305915071</v>
      </c>
    </row>
    <row r="243" spans="1:13" x14ac:dyDescent="0.25">
      <c r="A243">
        <v>831.54999999998904</v>
      </c>
      <c r="B243">
        <v>235</v>
      </c>
      <c r="C243">
        <f t="shared" si="31"/>
        <v>237.79395130334331</v>
      </c>
      <c r="D243">
        <f t="shared" si="32"/>
        <v>407.05000000001087</v>
      </c>
      <c r="E243">
        <f t="shared" si="33"/>
        <v>-2.7939513033433059</v>
      </c>
      <c r="F243">
        <f t="shared" si="34"/>
        <v>3.1742524432727226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3.1742524432727226</v>
      </c>
      <c r="L243">
        <f t="shared" si="30"/>
        <v>-5.9682037466160285</v>
      </c>
      <c r="M243">
        <f t="shared" si="36"/>
        <v>35.619455961121602</v>
      </c>
    </row>
    <row r="244" spans="1:13" x14ac:dyDescent="0.25">
      <c r="A244">
        <v>831.599999999989</v>
      </c>
      <c r="B244">
        <v>236</v>
      </c>
      <c r="C244">
        <f t="shared" si="31"/>
        <v>237.80293137814206</v>
      </c>
      <c r="D244">
        <f t="shared" si="32"/>
        <v>407.00000000001091</v>
      </c>
      <c r="E244">
        <f t="shared" si="33"/>
        <v>-1.8029313781420626</v>
      </c>
      <c r="F244">
        <f t="shared" si="34"/>
        <v>3.2778944638745409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3.2778944638745409</v>
      </c>
      <c r="L244">
        <f t="shared" si="30"/>
        <v>-5.080825842016603</v>
      </c>
      <c r="M244">
        <f t="shared" si="36"/>
        <v>25.814791236903723</v>
      </c>
    </row>
    <row r="245" spans="1:13" x14ac:dyDescent="0.25">
      <c r="A245">
        <v>831.64999999998895</v>
      </c>
      <c r="B245">
        <v>265</v>
      </c>
      <c r="C245">
        <f t="shared" si="31"/>
        <v>237.81191145294079</v>
      </c>
      <c r="D245">
        <f t="shared" si="32"/>
        <v>406.95000000001096</v>
      </c>
      <c r="E245">
        <f t="shared" si="33"/>
        <v>27.188088547059209</v>
      </c>
      <c r="F245">
        <f t="shared" si="34"/>
        <v>3.3837308234496186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3.3837308234496186</v>
      </c>
      <c r="L245">
        <f t="shared" si="30"/>
        <v>23.804357723609591</v>
      </c>
      <c r="M245">
        <f t="shared" si="36"/>
        <v>566.64744663357158</v>
      </c>
    </row>
    <row r="246" spans="1:13" x14ac:dyDescent="0.25">
      <c r="A246">
        <v>831.69999999998902</v>
      </c>
      <c r="B246">
        <v>233</v>
      </c>
      <c r="C246">
        <f t="shared" si="31"/>
        <v>237.82089152773955</v>
      </c>
      <c r="D246">
        <f t="shared" si="32"/>
        <v>406.90000000001089</v>
      </c>
      <c r="E246">
        <f t="shared" si="33"/>
        <v>-4.8208915277395477</v>
      </c>
      <c r="F246">
        <f t="shared" si="34"/>
        <v>3.4917567773363962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3.4917567773363962</v>
      </c>
      <c r="L246">
        <f t="shared" si="30"/>
        <v>-8.3126483050759443</v>
      </c>
      <c r="M246">
        <f t="shared" si="36"/>
        <v>69.100121843881965</v>
      </c>
    </row>
    <row r="247" spans="1:13" x14ac:dyDescent="0.25">
      <c r="A247">
        <v>831.74999999998897</v>
      </c>
      <c r="B247">
        <v>228</v>
      </c>
      <c r="C247">
        <f t="shared" si="31"/>
        <v>237.8298716025383</v>
      </c>
      <c r="D247">
        <f t="shared" si="32"/>
        <v>406.85000000001094</v>
      </c>
      <c r="E247">
        <f t="shared" si="33"/>
        <v>-9.8298716025383044</v>
      </c>
      <c r="F247">
        <f t="shared" si="34"/>
        <v>3.6019650831001986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3.6019650831001986</v>
      </c>
      <c r="L247">
        <f t="shared" si="30"/>
        <v>-13.431836685638503</v>
      </c>
      <c r="M247">
        <f t="shared" si="36"/>
        <v>180.41423674966433</v>
      </c>
    </row>
    <row r="248" spans="1:13" x14ac:dyDescent="0.25">
      <c r="A248">
        <v>831.79999999998904</v>
      </c>
      <c r="B248">
        <v>253</v>
      </c>
      <c r="C248">
        <f t="shared" si="31"/>
        <v>237.83885167733706</v>
      </c>
      <c r="D248">
        <f t="shared" si="32"/>
        <v>406.80000000001087</v>
      </c>
      <c r="E248">
        <f t="shared" si="33"/>
        <v>15.161148322662939</v>
      </c>
      <c r="F248">
        <f t="shared" si="34"/>
        <v>3.7143459311452309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3.7143459311452309</v>
      </c>
      <c r="L248">
        <f t="shared" si="30"/>
        <v>11.446802391517707</v>
      </c>
      <c r="M248">
        <f t="shared" si="36"/>
        <v>131.02928499045549</v>
      </c>
    </row>
    <row r="249" spans="1:13" x14ac:dyDescent="0.25">
      <c r="A249">
        <v>831.849999999989</v>
      </c>
      <c r="B249">
        <v>252</v>
      </c>
      <c r="C249">
        <f t="shared" si="31"/>
        <v>237.84783175213579</v>
      </c>
      <c r="D249">
        <f t="shared" si="32"/>
        <v>406.75000000001091</v>
      </c>
      <c r="E249">
        <f t="shared" si="33"/>
        <v>14.152168247864211</v>
      </c>
      <c r="F249">
        <f t="shared" si="34"/>
        <v>3.828886877702288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3.828886877702288</v>
      </c>
      <c r="L249">
        <f t="shared" si="30"/>
        <v>10.323281370161922</v>
      </c>
      <c r="M249">
        <f t="shared" si="36"/>
        <v>106.57013824753221</v>
      </c>
    </row>
    <row r="250" spans="1:13" x14ac:dyDescent="0.25">
      <c r="A250">
        <v>831.89999999998895</v>
      </c>
      <c r="B250">
        <v>228</v>
      </c>
      <c r="C250">
        <f t="shared" si="31"/>
        <v>237.85681182693455</v>
      </c>
      <c r="D250">
        <f t="shared" si="32"/>
        <v>406.70000000001096</v>
      </c>
      <c r="E250">
        <f t="shared" si="33"/>
        <v>-9.8568118269345462</v>
      </c>
      <c r="F250">
        <f t="shared" si="34"/>
        <v>3.9455727804182801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3.9455727804182801</v>
      </c>
      <c r="L250">
        <f t="shared" si="30"/>
        <v>-13.802384607352826</v>
      </c>
      <c r="M250">
        <f t="shared" si="36"/>
        <v>190.50582084929022</v>
      </c>
    </row>
    <row r="251" spans="1:13" x14ac:dyDescent="0.25">
      <c r="A251">
        <v>831.94999999998902</v>
      </c>
      <c r="B251">
        <v>251</v>
      </c>
      <c r="C251">
        <f t="shared" si="31"/>
        <v>237.8657919017333</v>
      </c>
      <c r="D251">
        <f t="shared" si="32"/>
        <v>406.65000000001089</v>
      </c>
      <c r="E251">
        <f t="shared" si="33"/>
        <v>13.134208098266697</v>
      </c>
      <c r="F251">
        <f t="shared" si="34"/>
        <v>4.0643857367602072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4.0643857367602072</v>
      </c>
      <c r="L251">
        <f t="shared" si="30"/>
        <v>9.069822361506489</v>
      </c>
      <c r="M251">
        <f t="shared" si="36"/>
        <v>82.261677669283145</v>
      </c>
    </row>
    <row r="252" spans="1:13" x14ac:dyDescent="0.25">
      <c r="A252">
        <v>831.99999999998897</v>
      </c>
      <c r="B252">
        <v>219</v>
      </c>
      <c r="C252">
        <f t="shared" si="31"/>
        <v>237.87477197653203</v>
      </c>
      <c r="D252">
        <f t="shared" si="32"/>
        <v>406.60000000001094</v>
      </c>
      <c r="E252">
        <f t="shared" si="33"/>
        <v>-18.874771976532031</v>
      </c>
      <c r="F252">
        <f t="shared" si="34"/>
        <v>4.1853050254547526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4.1853050254547526</v>
      </c>
      <c r="L252">
        <f t="shared" si="30"/>
        <v>-23.060077001986784</v>
      </c>
      <c r="M252">
        <f t="shared" si="36"/>
        <v>531.76715133755977</v>
      </c>
    </row>
    <row r="253" spans="1:13" x14ac:dyDescent="0.25">
      <c r="A253">
        <v>832.04999999998904</v>
      </c>
      <c r="B253">
        <v>251</v>
      </c>
      <c r="C253">
        <f t="shared" si="31"/>
        <v>237.88375205133082</v>
      </c>
      <c r="D253">
        <f t="shared" si="32"/>
        <v>406.55000000001087</v>
      </c>
      <c r="E253">
        <f t="shared" si="33"/>
        <v>13.116247948669184</v>
      </c>
      <c r="F253">
        <f t="shared" si="34"/>
        <v>4.3083070511841139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4.3083070511841139</v>
      </c>
      <c r="L253">
        <f t="shared" si="30"/>
        <v>8.8079408974850697</v>
      </c>
      <c r="M253">
        <f t="shared" si="36"/>
        <v>77.579822853590102</v>
      </c>
    </row>
    <row r="254" spans="1:13" x14ac:dyDescent="0.25">
      <c r="A254">
        <v>832.099999999989</v>
      </c>
      <c r="B254">
        <v>247</v>
      </c>
      <c r="C254">
        <f t="shared" si="31"/>
        <v>237.89273212612954</v>
      </c>
      <c r="D254">
        <f t="shared" si="32"/>
        <v>406.50000000001091</v>
      </c>
      <c r="E254">
        <f t="shared" si="33"/>
        <v>9.1072678738704553</v>
      </c>
      <c r="F254">
        <f t="shared" si="34"/>
        <v>4.4333652927475695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4.4333652927475695</v>
      </c>
      <c r="L254">
        <f t="shared" si="30"/>
        <v>4.6739025811228858</v>
      </c>
      <c r="M254">
        <f t="shared" si="36"/>
        <v>21.845365337827175</v>
      </c>
    </row>
    <row r="255" spans="1:13" x14ac:dyDescent="0.25">
      <c r="A255">
        <v>832.14999999998895</v>
      </c>
      <c r="B255">
        <v>275</v>
      </c>
      <c r="C255">
        <f t="shared" si="31"/>
        <v>237.9017122009283</v>
      </c>
      <c r="D255">
        <f t="shared" si="32"/>
        <v>406.45000000001096</v>
      </c>
      <c r="E255">
        <f t="shared" si="33"/>
        <v>37.098287799071699</v>
      </c>
      <c r="F255">
        <f t="shared" si="34"/>
        <v>4.5604502549111343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4.5604502549111343</v>
      </c>
      <c r="L255">
        <f t="shared" si="30"/>
        <v>32.537837544160567</v>
      </c>
      <c r="M255">
        <f t="shared" si="36"/>
        <v>1058.7108720501849</v>
      </c>
    </row>
    <row r="256" spans="1:13" x14ac:dyDescent="0.25">
      <c r="A256">
        <v>832.19999999998902</v>
      </c>
      <c r="B256">
        <v>239</v>
      </c>
      <c r="C256">
        <f t="shared" si="31"/>
        <v>237.91069227572706</v>
      </c>
      <c r="D256">
        <f t="shared" si="32"/>
        <v>406.40000000001089</v>
      </c>
      <c r="E256">
        <f t="shared" si="33"/>
        <v>1.0893077242729419</v>
      </c>
      <c r="F256">
        <f t="shared" si="34"/>
        <v>4.6895294241496339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4.6895294241496339</v>
      </c>
      <c r="L256">
        <f t="shared" si="30"/>
        <v>-3.600221699876692</v>
      </c>
      <c r="M256">
        <f t="shared" si="36"/>
        <v>12.961596288263019</v>
      </c>
    </row>
    <row r="257" spans="1:13" x14ac:dyDescent="0.25">
      <c r="A257">
        <v>832.24999999998897</v>
      </c>
      <c r="B257">
        <v>237</v>
      </c>
      <c r="C257">
        <f t="shared" si="31"/>
        <v>237.91967235052579</v>
      </c>
      <c r="D257">
        <f t="shared" si="32"/>
        <v>406.35000000001094</v>
      </c>
      <c r="E257">
        <f t="shared" si="33"/>
        <v>-0.91967235052578644</v>
      </c>
      <c r="F257">
        <f t="shared" si="34"/>
        <v>4.820567228491611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4.820567228491611</v>
      </c>
      <c r="L257">
        <f t="shared" si="30"/>
        <v>-5.7402395790173975</v>
      </c>
      <c r="M257">
        <f t="shared" si="36"/>
        <v>32.950350424517829</v>
      </c>
    </row>
    <row r="258" spans="1:13" x14ac:dyDescent="0.25">
      <c r="A258">
        <v>832.29999999998904</v>
      </c>
      <c r="B258">
        <v>223</v>
      </c>
      <c r="C258">
        <f t="shared" si="31"/>
        <v>237.92865242532454</v>
      </c>
      <c r="D258">
        <f t="shared" si="32"/>
        <v>406.30000000001087</v>
      </c>
      <c r="E258">
        <f t="shared" si="33"/>
        <v>-14.928652425324543</v>
      </c>
      <c r="F258">
        <f t="shared" si="34"/>
        <v>4.9535250016735386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4.9535250016735386</v>
      </c>
      <c r="L258">
        <f t="shared" si="30"/>
        <v>-19.882177426998084</v>
      </c>
      <c r="M258">
        <f t="shared" si="36"/>
        <v>395.30097923863212</v>
      </c>
    </row>
    <row r="259" spans="1:13" x14ac:dyDescent="0.25">
      <c r="A259">
        <v>832.349999999989</v>
      </c>
      <c r="B259">
        <v>251</v>
      </c>
      <c r="C259">
        <f t="shared" si="31"/>
        <v>237.9376325001233</v>
      </c>
      <c r="D259">
        <f t="shared" si="32"/>
        <v>406.25000000001091</v>
      </c>
      <c r="E259">
        <f t="shared" si="33"/>
        <v>13.0623674998767</v>
      </c>
      <c r="F259">
        <f t="shared" si="34"/>
        <v>5.0883609517944581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5.0883609517944581</v>
      </c>
      <c r="L259">
        <f t="shared" si="30"/>
        <v>7.974006548082242</v>
      </c>
      <c r="M259">
        <f t="shared" si="36"/>
        <v>63.584780428858473</v>
      </c>
    </row>
    <row r="260" spans="1:13" x14ac:dyDescent="0.25">
      <c r="A260">
        <v>832.39999999998895</v>
      </c>
      <c r="B260">
        <v>241</v>
      </c>
      <c r="C260">
        <f t="shared" si="31"/>
        <v>237.94661257492203</v>
      </c>
      <c r="D260">
        <f t="shared" si="32"/>
        <v>406.20000000001096</v>
      </c>
      <c r="E260">
        <f t="shared" si="33"/>
        <v>3.0533874250779718</v>
      </c>
      <c r="F260">
        <f t="shared" si="34"/>
        <v>5.2250301346728198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5.2250301346728198</v>
      </c>
      <c r="L260">
        <f t="shared" si="30"/>
        <v>-2.1716427095948481</v>
      </c>
      <c r="M260">
        <f t="shared" si="36"/>
        <v>4.7160320581364532</v>
      </c>
    </row>
    <row r="261" spans="1:13" x14ac:dyDescent="0.25">
      <c r="A261">
        <v>832.44999999998902</v>
      </c>
      <c r="B261">
        <v>224</v>
      </c>
      <c r="C261">
        <f t="shared" si="31"/>
        <v>237.95559264972078</v>
      </c>
      <c r="D261">
        <f t="shared" si="32"/>
        <v>406.15000000001089</v>
      </c>
      <c r="E261">
        <f t="shared" si="33"/>
        <v>-13.955592649720785</v>
      </c>
      <c r="F261">
        <f t="shared" si="34"/>
        <v>5.3634844320845376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5.3634844320845376</v>
      </c>
      <c r="L261">
        <f t="shared" si="30"/>
        <v>-19.319077081805322</v>
      </c>
      <c r="M261">
        <f t="shared" si="36"/>
        <v>373.2267392927356</v>
      </c>
    </row>
    <row r="262" spans="1:13" x14ac:dyDescent="0.25">
      <c r="A262">
        <v>832.49999999998897</v>
      </c>
      <c r="B262">
        <v>241</v>
      </c>
      <c r="C262">
        <f t="shared" si="31"/>
        <v>237.96457272451954</v>
      </c>
      <c r="D262">
        <f t="shared" si="32"/>
        <v>406.10000000001094</v>
      </c>
      <c r="E262">
        <f t="shared" si="33"/>
        <v>3.0354272754804583</v>
      </c>
      <c r="F262">
        <f t="shared" si="34"/>
        <v>5.5036725350646201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5.5036725350646201</v>
      </c>
      <c r="L262">
        <f t="shared" si="30"/>
        <v>-2.4682452595841617</v>
      </c>
      <c r="M262">
        <f t="shared" si="36"/>
        <v>6.0922346614596856</v>
      </c>
    </row>
    <row r="263" spans="1:13" x14ac:dyDescent="0.25">
      <c r="A263">
        <v>832.54999999998904</v>
      </c>
      <c r="B263">
        <v>264</v>
      </c>
      <c r="C263">
        <f t="shared" ref="C263:C326" si="37">$P$12*A263+$Q$12</f>
        <v>237.9735527993183</v>
      </c>
      <c r="D263">
        <f t="shared" ref="D263:D326" si="38">$E$2-A263-$N$5</f>
        <v>406.05000000001087</v>
      </c>
      <c r="E263">
        <f t="shared" ref="E263:E326" si="39">B263-C263</f>
        <v>26.026447200681702</v>
      </c>
      <c r="F263">
        <f t="shared" si="34"/>
        <v>5.645539932447261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5.645539932447261</v>
      </c>
      <c r="L263">
        <f t="shared" ref="L263:L326" si="41">E263-K263</f>
        <v>20.380907268234441</v>
      </c>
      <c r="M263">
        <f t="shared" ref="M263:M326" si="42">(L263)^2</f>
        <v>415.3813810763715</v>
      </c>
    </row>
    <row r="264" spans="1:13" x14ac:dyDescent="0.25">
      <c r="A264">
        <v>832.599999999989</v>
      </c>
      <c r="B264">
        <v>264</v>
      </c>
      <c r="C264">
        <f t="shared" si="37"/>
        <v>237.98253287411703</v>
      </c>
      <c r="D264">
        <f t="shared" si="38"/>
        <v>406.00000000001091</v>
      </c>
      <c r="E264">
        <f t="shared" si="39"/>
        <v>26.017467125882973</v>
      </c>
      <c r="F264">
        <f t="shared" ref="F264:J314" si="43">F$5*EXP(-(($D264-F$6)^2)/(2*F$7^2))</f>
        <v>5.7890289047996513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5.7890289047996513</v>
      </c>
      <c r="L264">
        <f t="shared" si="41"/>
        <v>20.228438221083323</v>
      </c>
      <c r="M264">
        <f t="shared" si="42"/>
        <v>409.18971286418463</v>
      </c>
    </row>
    <row r="265" spans="1:13" x14ac:dyDescent="0.25">
      <c r="A265">
        <v>832.64999999998804</v>
      </c>
      <c r="B265">
        <v>262</v>
      </c>
      <c r="C265">
        <f t="shared" si="37"/>
        <v>237.99151294891561</v>
      </c>
      <c r="D265">
        <f t="shared" si="38"/>
        <v>405.95000000001187</v>
      </c>
      <c r="E265">
        <f t="shared" si="39"/>
        <v>24.008487051084387</v>
      </c>
      <c r="F265">
        <f t="shared" si="43"/>
        <v>5.9340785239104461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5.9340785239104461</v>
      </c>
      <c r="L265">
        <f t="shared" si="41"/>
        <v>18.07440852717394</v>
      </c>
      <c r="M265">
        <f t="shared" si="42"/>
        <v>326.68424360717802</v>
      </c>
    </row>
    <row r="266" spans="1:13" x14ac:dyDescent="0.25">
      <c r="A266">
        <v>832.69999999998799</v>
      </c>
      <c r="B266">
        <v>236</v>
      </c>
      <c r="C266">
        <f t="shared" si="37"/>
        <v>238.00049302371437</v>
      </c>
      <c r="D266">
        <f t="shared" si="38"/>
        <v>405.90000000001191</v>
      </c>
      <c r="E266">
        <f t="shared" si="39"/>
        <v>-2.0004930237143697</v>
      </c>
      <c r="F266">
        <f t="shared" si="43"/>
        <v>6.0806246579846315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6.0806246579846315</v>
      </c>
      <c r="L266">
        <f t="shared" si="41"/>
        <v>-8.081117681699002</v>
      </c>
      <c r="M266">
        <f t="shared" si="42"/>
        <v>65.304462985468248</v>
      </c>
    </row>
    <row r="267" spans="1:13" x14ac:dyDescent="0.25">
      <c r="A267">
        <v>832.74999999998795</v>
      </c>
      <c r="B267">
        <v>256</v>
      </c>
      <c r="C267">
        <f t="shared" si="37"/>
        <v>238.0094730985131</v>
      </c>
      <c r="D267">
        <f t="shared" si="38"/>
        <v>405.85000000001196</v>
      </c>
      <c r="E267">
        <f t="shared" si="39"/>
        <v>17.990526901486902</v>
      </c>
      <c r="F267">
        <f t="shared" si="43"/>
        <v>6.2285999826439751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6.2285999826439751</v>
      </c>
      <c r="L267">
        <f t="shared" si="41"/>
        <v>11.761926918842928</v>
      </c>
      <c r="M267">
        <f t="shared" si="42"/>
        <v>138.34292484420189</v>
      </c>
    </row>
    <row r="268" spans="1:13" x14ac:dyDescent="0.25">
      <c r="A268">
        <v>832.79999999998802</v>
      </c>
      <c r="B268">
        <v>248</v>
      </c>
      <c r="C268">
        <f t="shared" si="37"/>
        <v>238.01845317331185</v>
      </c>
      <c r="D268">
        <f t="shared" si="38"/>
        <v>405.80000000001189</v>
      </c>
      <c r="E268">
        <f t="shared" si="39"/>
        <v>9.9815468266881453</v>
      </c>
      <c r="F268">
        <f t="shared" si="43"/>
        <v>6.3779339979067915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6.3779339979067915</v>
      </c>
      <c r="L268">
        <f t="shared" si="41"/>
        <v>3.6036128287813538</v>
      </c>
      <c r="M268">
        <f t="shared" si="42"/>
        <v>12.986025419757551</v>
      </c>
    </row>
    <row r="269" spans="1:13" x14ac:dyDescent="0.25">
      <c r="A269">
        <v>832.84999999998797</v>
      </c>
      <c r="B269">
        <v>244</v>
      </c>
      <c r="C269">
        <f t="shared" si="37"/>
        <v>238.02743324811061</v>
      </c>
      <c r="D269">
        <f t="shared" si="38"/>
        <v>405.75000000001194</v>
      </c>
      <c r="E269">
        <f t="shared" si="39"/>
        <v>5.9725667518893886</v>
      </c>
      <c r="F269">
        <f t="shared" si="43"/>
        <v>6.5285530512165701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6.5285530512165701</v>
      </c>
      <c r="L269">
        <f t="shared" si="41"/>
        <v>-0.55598629932718158</v>
      </c>
      <c r="M269">
        <f t="shared" si="42"/>
        <v>0.30912076503953434</v>
      </c>
    </row>
    <row r="270" spans="1:13" x14ac:dyDescent="0.25">
      <c r="A270">
        <v>832.89999999998804</v>
      </c>
      <c r="B270">
        <v>223</v>
      </c>
      <c r="C270">
        <f t="shared" si="37"/>
        <v>238.03641332290937</v>
      </c>
      <c r="D270">
        <f t="shared" si="38"/>
        <v>405.70000000001187</v>
      </c>
      <c r="E270">
        <f t="shared" si="39"/>
        <v>-15.036413322909368</v>
      </c>
      <c r="F270">
        <f t="shared" si="43"/>
        <v>6.6803803666390635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6.6803803666390635</v>
      </c>
      <c r="L270">
        <f t="shared" si="41"/>
        <v>-21.716793689548432</v>
      </c>
      <c r="M270">
        <f t="shared" si="42"/>
        <v>471.61912815441059</v>
      </c>
    </row>
    <row r="271" spans="1:13" x14ac:dyDescent="0.25">
      <c r="A271">
        <v>832.94999999998799</v>
      </c>
      <c r="B271">
        <v>210</v>
      </c>
      <c r="C271">
        <f t="shared" si="37"/>
        <v>238.0453933977081</v>
      </c>
      <c r="D271">
        <f t="shared" si="38"/>
        <v>405.65000000001191</v>
      </c>
      <c r="E271">
        <f t="shared" si="39"/>
        <v>-28.045393397708096</v>
      </c>
      <c r="F271">
        <f t="shared" si="43"/>
        <v>6.8333360803017769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6.8333360803017769</v>
      </c>
      <c r="L271">
        <f t="shared" si="41"/>
        <v>-34.878729478009873</v>
      </c>
      <c r="M271">
        <f t="shared" si="42"/>
        <v>1216.5257700001948</v>
      </c>
    </row>
    <row r="272" spans="1:13" x14ac:dyDescent="0.25">
      <c r="A272">
        <v>832.99999999998795</v>
      </c>
      <c r="B272">
        <v>263</v>
      </c>
      <c r="C272">
        <f t="shared" si="37"/>
        <v>238.05437347250685</v>
      </c>
      <c r="D272">
        <f t="shared" si="38"/>
        <v>405.60000000001196</v>
      </c>
      <c r="E272">
        <f t="shared" si="39"/>
        <v>24.945626527493147</v>
      </c>
      <c r="F272">
        <f t="shared" si="43"/>
        <v>6.9873372821580455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6.9873372821580455</v>
      </c>
      <c r="L272">
        <f t="shared" si="41"/>
        <v>17.958289245335102</v>
      </c>
      <c r="M272">
        <f t="shared" si="42"/>
        <v>322.50015261911841</v>
      </c>
    </row>
    <row r="273" spans="1:13" x14ac:dyDescent="0.25">
      <c r="A273">
        <v>833.04999999998802</v>
      </c>
      <c r="B273">
        <v>226</v>
      </c>
      <c r="C273">
        <f t="shared" si="37"/>
        <v>238.06335354730561</v>
      </c>
      <c r="D273">
        <f t="shared" si="38"/>
        <v>405.55000000001189</v>
      </c>
      <c r="E273">
        <f t="shared" si="39"/>
        <v>-12.06335354730561</v>
      </c>
      <c r="F273">
        <f t="shared" si="43"/>
        <v>7.1422980641249678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7.1422980641249678</v>
      </c>
      <c r="L273">
        <f t="shared" si="41"/>
        <v>-19.205651611430579</v>
      </c>
      <c r="M273">
        <f t="shared" si="42"/>
        <v>368.85705381964596</v>
      </c>
    </row>
    <row r="274" spans="1:13" x14ac:dyDescent="0.25">
      <c r="A274">
        <v>833.09999999998797</v>
      </c>
      <c r="B274">
        <v>241</v>
      </c>
      <c r="C274">
        <f t="shared" si="37"/>
        <v>238.07233362210434</v>
      </c>
      <c r="D274">
        <f t="shared" si="38"/>
        <v>405.50000000001194</v>
      </c>
      <c r="E274">
        <f t="shared" si="39"/>
        <v>2.9276663778956618</v>
      </c>
      <c r="F274">
        <f t="shared" si="43"/>
        <v>7.2981295746419663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7.2981295746419663</v>
      </c>
      <c r="L274">
        <f t="shared" si="41"/>
        <v>-4.3704631967463046</v>
      </c>
      <c r="M274">
        <f t="shared" si="42"/>
        <v>19.100948554113927</v>
      </c>
    </row>
    <row r="275" spans="1:13" x14ac:dyDescent="0.25">
      <c r="A275">
        <v>833.14999999998804</v>
      </c>
      <c r="B275">
        <v>239</v>
      </c>
      <c r="C275">
        <f t="shared" si="37"/>
        <v>238.08131369690309</v>
      </c>
      <c r="D275">
        <f t="shared" si="38"/>
        <v>405.45000000001187</v>
      </c>
      <c r="E275">
        <f t="shared" si="39"/>
        <v>0.91868630309690502</v>
      </c>
      <c r="F275">
        <f t="shared" si="43"/>
        <v>7.4547400796818666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7.4547400796818666</v>
      </c>
      <c r="L275">
        <f t="shared" si="41"/>
        <v>-6.5360537765849616</v>
      </c>
      <c r="M275">
        <f t="shared" si="42"/>
        <v>42.719998970410536</v>
      </c>
    </row>
    <row r="276" spans="1:13" x14ac:dyDescent="0.25">
      <c r="A276">
        <v>833.19999999998799</v>
      </c>
      <c r="B276">
        <v>216</v>
      </c>
      <c r="C276">
        <f t="shared" si="37"/>
        <v>238.09029377170185</v>
      </c>
      <c r="D276">
        <f t="shared" si="38"/>
        <v>405.40000000001191</v>
      </c>
      <c r="E276">
        <f t="shared" si="39"/>
        <v>-22.090293771701852</v>
      </c>
      <c r="F276">
        <f t="shared" si="43"/>
        <v>7.612035030218629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7.612035030218629</v>
      </c>
      <c r="L276">
        <f t="shared" si="41"/>
        <v>-29.70232880192048</v>
      </c>
      <c r="M276">
        <f t="shared" si="42"/>
        <v>882.22833625739486</v>
      </c>
    </row>
    <row r="277" spans="1:13" x14ac:dyDescent="0.25">
      <c r="A277">
        <v>833.24999999998795</v>
      </c>
      <c r="B277">
        <v>260</v>
      </c>
      <c r="C277">
        <f t="shared" si="37"/>
        <v>238.09927384650058</v>
      </c>
      <c r="D277">
        <f t="shared" si="38"/>
        <v>405.35000000001196</v>
      </c>
      <c r="E277">
        <f t="shared" si="39"/>
        <v>21.90072615349942</v>
      </c>
      <c r="F277">
        <f t="shared" si="43"/>
        <v>7.7699171361595294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7.7699171361595294</v>
      </c>
      <c r="L277">
        <f t="shared" si="41"/>
        <v>14.130809017339891</v>
      </c>
      <c r="M277">
        <f t="shared" si="42"/>
        <v>199.67976348453436</v>
      </c>
    </row>
    <row r="278" spans="1:13" x14ac:dyDescent="0.25">
      <c r="A278">
        <v>833.29999999998802</v>
      </c>
      <c r="B278">
        <v>256</v>
      </c>
      <c r="C278">
        <f t="shared" si="37"/>
        <v>238.10825392129937</v>
      </c>
      <c r="D278">
        <f t="shared" si="38"/>
        <v>405.30000000001189</v>
      </c>
      <c r="E278">
        <f t="shared" si="39"/>
        <v>17.891746078700635</v>
      </c>
      <c r="F278">
        <f t="shared" si="43"/>
        <v>7.9282864467139333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7.9282864467139333</v>
      </c>
      <c r="L278">
        <f t="shared" si="41"/>
        <v>9.9634596319867015</v>
      </c>
      <c r="M278">
        <f t="shared" si="42"/>
        <v>99.270527838228574</v>
      </c>
    </row>
    <row r="279" spans="1:13" x14ac:dyDescent="0.25">
      <c r="A279">
        <v>833.34999999998797</v>
      </c>
      <c r="B279">
        <v>250</v>
      </c>
      <c r="C279">
        <f t="shared" si="37"/>
        <v>238.11723399609809</v>
      </c>
      <c r="D279">
        <f t="shared" si="38"/>
        <v>405.25000000001194</v>
      </c>
      <c r="E279">
        <f t="shared" si="39"/>
        <v>11.882766003901907</v>
      </c>
      <c r="F279">
        <f t="shared" si="43"/>
        <v>8.0870404371668752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8.0870404371668752</v>
      </c>
      <c r="L279">
        <f t="shared" si="41"/>
        <v>3.7957255667350314</v>
      </c>
      <c r="M279">
        <f t="shared" si="42"/>
        <v>14.407532577965975</v>
      </c>
    </row>
    <row r="280" spans="1:13" x14ac:dyDescent="0.25">
      <c r="A280">
        <v>833.39999999998804</v>
      </c>
      <c r="B280">
        <v>236</v>
      </c>
      <c r="C280">
        <f t="shared" si="37"/>
        <v>238.12621407089685</v>
      </c>
      <c r="D280">
        <f t="shared" si="38"/>
        <v>405.20000000001187</v>
      </c>
      <c r="E280">
        <f t="shared" si="39"/>
        <v>-2.1262140708968502</v>
      </c>
      <c r="F280">
        <f t="shared" si="43"/>
        <v>8.2460741020090058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8.2460741020090058</v>
      </c>
      <c r="L280">
        <f t="shared" si="41"/>
        <v>-10.372288172905856</v>
      </c>
      <c r="M280">
        <f t="shared" si="42"/>
        <v>107.5843619418027</v>
      </c>
    </row>
    <row r="281" spans="1:13" x14ac:dyDescent="0.25">
      <c r="A281">
        <v>833.44999999998799</v>
      </c>
      <c r="B281">
        <v>234</v>
      </c>
      <c r="C281">
        <f t="shared" si="37"/>
        <v>238.13519414569561</v>
      </c>
      <c r="D281">
        <f t="shared" si="38"/>
        <v>405.15000000001191</v>
      </c>
      <c r="E281">
        <f t="shared" si="39"/>
        <v>-4.1351941456956069</v>
      </c>
      <c r="F281">
        <f t="shared" si="43"/>
        <v>8.4052800543450505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8.4052800543450505</v>
      </c>
      <c r="L281">
        <f t="shared" si="41"/>
        <v>-12.540474200040657</v>
      </c>
      <c r="M281">
        <f t="shared" si="42"/>
        <v>157.26349316188538</v>
      </c>
    </row>
    <row r="282" spans="1:13" x14ac:dyDescent="0.25">
      <c r="A282">
        <v>833.49999999998795</v>
      </c>
      <c r="B282">
        <v>236</v>
      </c>
      <c r="C282">
        <f t="shared" si="37"/>
        <v>238.14417422049434</v>
      </c>
      <c r="D282">
        <f t="shared" si="38"/>
        <v>405.10000000001196</v>
      </c>
      <c r="E282">
        <f t="shared" si="39"/>
        <v>-2.1441742204943353</v>
      </c>
      <c r="F282">
        <f t="shared" si="43"/>
        <v>8.5645486315057013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8.5645486315057013</v>
      </c>
      <c r="L282">
        <f t="shared" si="41"/>
        <v>-10.708722852000037</v>
      </c>
      <c r="M282">
        <f t="shared" si="42"/>
        <v>114.6767451209478</v>
      </c>
    </row>
    <row r="283" spans="1:13" x14ac:dyDescent="0.25">
      <c r="A283">
        <v>833.54999999998802</v>
      </c>
      <c r="B283">
        <v>257</v>
      </c>
      <c r="C283">
        <f t="shared" si="37"/>
        <v>238.15315429529309</v>
      </c>
      <c r="D283">
        <f t="shared" si="38"/>
        <v>405.05000000001189</v>
      </c>
      <c r="E283">
        <f t="shared" si="39"/>
        <v>18.846845704706908</v>
      </c>
      <c r="F283">
        <f t="shared" si="43"/>
        <v>8.7237680067509729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8.7237680067509729</v>
      </c>
      <c r="L283">
        <f t="shared" si="41"/>
        <v>10.123077697955935</v>
      </c>
      <c r="M283">
        <f t="shared" si="42"/>
        <v>102.47670207885284</v>
      </c>
    </row>
    <row r="284" spans="1:13" x14ac:dyDescent="0.25">
      <c r="A284">
        <v>833.59999999998797</v>
      </c>
      <c r="B284">
        <v>243</v>
      </c>
      <c r="C284">
        <f t="shared" si="37"/>
        <v>238.16213437009185</v>
      </c>
      <c r="D284">
        <f t="shared" si="38"/>
        <v>405.00000000001194</v>
      </c>
      <c r="E284">
        <f t="shared" si="39"/>
        <v>4.8378656299081513</v>
      </c>
      <c r="F284">
        <f t="shared" si="43"/>
        <v>8.8828243069484678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8.8828243069484678</v>
      </c>
      <c r="L284">
        <f t="shared" si="41"/>
        <v>-4.0449586770403165</v>
      </c>
      <c r="M284">
        <f t="shared" si="42"/>
        <v>16.361690698963749</v>
      </c>
    </row>
    <row r="285" spans="1:13" x14ac:dyDescent="0.25">
      <c r="A285">
        <v>833.64999999998804</v>
      </c>
      <c r="B285">
        <v>270</v>
      </c>
      <c r="C285">
        <f t="shared" si="37"/>
        <v>238.17111444489061</v>
      </c>
      <c r="D285">
        <f t="shared" si="38"/>
        <v>404.95000000001187</v>
      </c>
      <c r="E285">
        <f t="shared" si="39"/>
        <v>31.828885555109395</v>
      </c>
      <c r="F285">
        <f t="shared" si="43"/>
        <v>9.0416017360929501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9.0416017360929501</v>
      </c>
      <c r="L285">
        <f t="shared" si="41"/>
        <v>22.787283819016444</v>
      </c>
      <c r="M285">
        <f t="shared" si="42"/>
        <v>519.26030384840863</v>
      </c>
    </row>
    <row r="286" spans="1:13" x14ac:dyDescent="0.25">
      <c r="A286">
        <v>833.69999999998799</v>
      </c>
      <c r="B286">
        <v>218</v>
      </c>
      <c r="C286">
        <f t="shared" si="37"/>
        <v>238.18009451968933</v>
      </c>
      <c r="D286">
        <f t="shared" si="38"/>
        <v>404.90000000001191</v>
      </c>
      <c r="E286">
        <f t="shared" si="39"/>
        <v>-20.180094519689334</v>
      </c>
      <c r="F286">
        <f t="shared" si="43"/>
        <v>9.1999827045038653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9.1999827045038653</v>
      </c>
      <c r="L286">
        <f t="shared" si="41"/>
        <v>-29.380077224193201</v>
      </c>
      <c r="M286">
        <f t="shared" si="42"/>
        <v>863.18893769955605</v>
      </c>
    </row>
    <row r="287" spans="1:13" x14ac:dyDescent="0.25">
      <c r="A287">
        <v>833.74999999998704</v>
      </c>
      <c r="B287">
        <v>257</v>
      </c>
      <c r="C287">
        <f t="shared" si="37"/>
        <v>238.18907459448792</v>
      </c>
      <c r="D287">
        <f t="shared" si="38"/>
        <v>404.85000000001287</v>
      </c>
      <c r="E287">
        <f t="shared" si="39"/>
        <v>18.81092540551208</v>
      </c>
      <c r="F287">
        <f t="shared" si="43"/>
        <v>9.3578479635375071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9.3578479635375071</v>
      </c>
      <c r="L287">
        <f t="shared" si="41"/>
        <v>9.4530774419745729</v>
      </c>
      <c r="M287">
        <f t="shared" si="42"/>
        <v>89.360673123968539</v>
      </c>
    </row>
    <row r="288" spans="1:13" x14ac:dyDescent="0.25">
      <c r="A288">
        <v>833.79999999998699</v>
      </c>
      <c r="B288">
        <v>262</v>
      </c>
      <c r="C288">
        <f t="shared" si="37"/>
        <v>238.19805466928665</v>
      </c>
      <c r="D288">
        <f t="shared" si="38"/>
        <v>404.80000000001291</v>
      </c>
      <c r="E288">
        <f t="shared" si="39"/>
        <v>23.801945330713352</v>
      </c>
      <c r="F288">
        <f t="shared" si="43"/>
        <v>9.5150767456336034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9.5150767456336034</v>
      </c>
      <c r="L288">
        <f t="shared" si="41"/>
        <v>14.286868585079748</v>
      </c>
      <c r="M288">
        <f t="shared" si="42"/>
        <v>204.11461396733861</v>
      </c>
    </row>
    <row r="289" spans="1:13" x14ac:dyDescent="0.25">
      <c r="A289">
        <v>833.84999999998695</v>
      </c>
      <c r="B289">
        <v>217</v>
      </c>
      <c r="C289">
        <f t="shared" si="37"/>
        <v>238.20703474408541</v>
      </c>
      <c r="D289">
        <f t="shared" si="38"/>
        <v>404.75000000001296</v>
      </c>
      <c r="E289">
        <f t="shared" si="39"/>
        <v>-21.207034744085405</v>
      </c>
      <c r="F289">
        <f t="shared" si="43"/>
        <v>9.6715469094544879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9.6715469094544879</v>
      </c>
      <c r="L289">
        <f t="shared" si="41"/>
        <v>-30.878581653539893</v>
      </c>
      <c r="M289">
        <f t="shared" si="42"/>
        <v>953.48680493433051</v>
      </c>
    </row>
    <row r="290" spans="1:13" x14ac:dyDescent="0.25">
      <c r="A290">
        <v>833.89999999998702</v>
      </c>
      <c r="B290">
        <v>236</v>
      </c>
      <c r="C290">
        <f t="shared" si="37"/>
        <v>238.21601481888416</v>
      </c>
      <c r="D290">
        <f t="shared" si="38"/>
        <v>404.70000000001289</v>
      </c>
      <c r="E290">
        <f t="shared" si="39"/>
        <v>-2.2160148188841617</v>
      </c>
      <c r="F290">
        <f t="shared" si="43"/>
        <v>9.8271350899516534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9.8271350899516534</v>
      </c>
      <c r="L290">
        <f t="shared" si="41"/>
        <v>-12.043149908835815</v>
      </c>
      <c r="M290">
        <f t="shared" si="42"/>
        <v>145.03745972669211</v>
      </c>
    </row>
    <row r="291" spans="1:13" x14ac:dyDescent="0.25">
      <c r="A291">
        <v>833.94999999998697</v>
      </c>
      <c r="B291">
        <v>225</v>
      </c>
      <c r="C291">
        <f t="shared" si="37"/>
        <v>238.22499489368289</v>
      </c>
      <c r="D291">
        <f t="shared" si="38"/>
        <v>404.65000000001294</v>
      </c>
      <c r="E291">
        <f t="shared" si="39"/>
        <v>-13.22499489368289</v>
      </c>
      <c r="F291">
        <f t="shared" si="43"/>
        <v>9.9817168530781011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9.9817168530781011</v>
      </c>
      <c r="L291">
        <f t="shared" si="41"/>
        <v>-23.206711746760991</v>
      </c>
      <c r="M291">
        <f t="shared" si="42"/>
        <v>538.55147009725454</v>
      </c>
    </row>
    <row r="292" spans="1:13" x14ac:dyDescent="0.25">
      <c r="A292">
        <v>833.99999999998704</v>
      </c>
      <c r="B292">
        <v>239</v>
      </c>
      <c r="C292">
        <f t="shared" si="37"/>
        <v>238.23397496848168</v>
      </c>
      <c r="D292">
        <f t="shared" si="38"/>
        <v>404.60000000001287</v>
      </c>
      <c r="E292">
        <f t="shared" si="39"/>
        <v>0.76602503151832479</v>
      </c>
      <c r="F292">
        <f t="shared" si="43"/>
        <v>10.135166854917165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10.135166854917165</v>
      </c>
      <c r="L292">
        <f t="shared" si="41"/>
        <v>-9.3691418233988397</v>
      </c>
      <c r="M292">
        <f t="shared" si="42"/>
        <v>87.780818506961339</v>
      </c>
    </row>
    <row r="293" spans="1:13" x14ac:dyDescent="0.25">
      <c r="A293">
        <v>834.04999999998699</v>
      </c>
      <c r="B293">
        <v>271</v>
      </c>
      <c r="C293">
        <f t="shared" si="37"/>
        <v>238.2429550432804</v>
      </c>
      <c r="D293">
        <f t="shared" si="38"/>
        <v>404.55000000001291</v>
      </c>
      <c r="E293">
        <f t="shared" si="39"/>
        <v>32.757044956719596</v>
      </c>
      <c r="F293">
        <f t="shared" si="43"/>
        <v>10.287359004948538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10.287359004948538</v>
      </c>
      <c r="L293">
        <f t="shared" si="41"/>
        <v>22.469685951771059</v>
      </c>
      <c r="M293">
        <f t="shared" si="42"/>
        <v>504.88678677121766</v>
      </c>
    </row>
    <row r="294" spans="1:13" x14ac:dyDescent="0.25">
      <c r="A294">
        <v>834.09999999998695</v>
      </c>
      <c r="B294">
        <v>253</v>
      </c>
      <c r="C294">
        <f t="shared" si="37"/>
        <v>238.25193511807916</v>
      </c>
      <c r="D294">
        <f t="shared" si="38"/>
        <v>404.50000000001296</v>
      </c>
      <c r="E294">
        <f t="shared" si="39"/>
        <v>14.74806488192084</v>
      </c>
      <c r="F294">
        <f t="shared" si="43"/>
        <v>10.438166633180234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10.438166633180234</v>
      </c>
      <c r="L294">
        <f t="shared" si="41"/>
        <v>4.3098982487406055</v>
      </c>
      <c r="M294">
        <f t="shared" si="42"/>
        <v>18.575222914497338</v>
      </c>
    </row>
    <row r="295" spans="1:13" x14ac:dyDescent="0.25">
      <c r="A295">
        <v>834.14999999998702</v>
      </c>
      <c r="B295">
        <v>238</v>
      </c>
      <c r="C295">
        <f t="shared" si="37"/>
        <v>238.26091519287792</v>
      </c>
      <c r="D295">
        <f t="shared" si="38"/>
        <v>404.45000000001289</v>
      </c>
      <c r="E295">
        <f t="shared" si="39"/>
        <v>-0.26091519287791698</v>
      </c>
      <c r="F295">
        <f t="shared" si="43"/>
        <v>10.587462660842029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10.587462660842029</v>
      </c>
      <c r="L295">
        <f t="shared" si="41"/>
        <v>-10.848377853719946</v>
      </c>
      <c r="M295">
        <f t="shared" si="42"/>
        <v>117.68730205708137</v>
      </c>
    </row>
    <row r="296" spans="1:13" x14ac:dyDescent="0.25">
      <c r="A296">
        <v>834.19999999998697</v>
      </c>
      <c r="B296">
        <v>232</v>
      </c>
      <c r="C296">
        <f t="shared" si="37"/>
        <v>238.26989526767665</v>
      </c>
      <c r="D296">
        <f t="shared" si="38"/>
        <v>404.40000000001294</v>
      </c>
      <c r="E296">
        <f t="shared" si="39"/>
        <v>-6.2698952676766453</v>
      </c>
      <c r="F296">
        <f t="shared" si="43"/>
        <v>10.735119774334862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10.735119774334862</v>
      </c>
      <c r="L296">
        <f t="shared" si="41"/>
        <v>-17.005015042011507</v>
      </c>
      <c r="M296">
        <f t="shared" si="42"/>
        <v>289.17053657903762</v>
      </c>
    </row>
    <row r="297" spans="1:13" x14ac:dyDescent="0.25">
      <c r="A297">
        <v>834.24999999998704</v>
      </c>
      <c r="B297">
        <v>223</v>
      </c>
      <c r="C297">
        <f t="shared" si="37"/>
        <v>238.2788753424754</v>
      </c>
      <c r="D297">
        <f t="shared" si="38"/>
        <v>404.35000000001287</v>
      </c>
      <c r="E297">
        <f t="shared" si="39"/>
        <v>-15.278875342475402</v>
      </c>
      <c r="F297">
        <f t="shared" si="43"/>
        <v>10.881010602117842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10.881010602117842</v>
      </c>
      <c r="L297">
        <f t="shared" si="41"/>
        <v>-26.159885944593242</v>
      </c>
      <c r="M297">
        <f t="shared" si="42"/>
        <v>684.33963263412704</v>
      </c>
    </row>
    <row r="298" spans="1:13" x14ac:dyDescent="0.25">
      <c r="A298">
        <v>834.29999999998699</v>
      </c>
      <c r="B298">
        <v>280</v>
      </c>
      <c r="C298">
        <f t="shared" si="37"/>
        <v>238.28785541727416</v>
      </c>
      <c r="D298">
        <f t="shared" si="38"/>
        <v>404.30000000001291</v>
      </c>
      <c r="E298">
        <f t="shared" si="39"/>
        <v>41.712144582725841</v>
      </c>
      <c r="F298">
        <f t="shared" si="43"/>
        <v>11.025007894190781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11.025007894190781</v>
      </c>
      <c r="L298">
        <f t="shared" si="41"/>
        <v>30.687136688535062</v>
      </c>
      <c r="M298">
        <f t="shared" si="42"/>
        <v>941.70035814083474</v>
      </c>
    </row>
    <row r="299" spans="1:13" x14ac:dyDescent="0.25">
      <c r="A299">
        <v>834.34999999998695</v>
      </c>
      <c r="B299">
        <v>242</v>
      </c>
      <c r="C299">
        <f t="shared" si="37"/>
        <v>238.29683549207289</v>
      </c>
      <c r="D299">
        <f t="shared" si="38"/>
        <v>404.25000000001296</v>
      </c>
      <c r="E299">
        <f t="shared" si="39"/>
        <v>3.7031645079271129</v>
      </c>
      <c r="F299">
        <f t="shared" si="43"/>
        <v>11.166984703837556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11.166984703837556</v>
      </c>
      <c r="L299">
        <f t="shared" si="41"/>
        <v>-7.4638201959104435</v>
      </c>
      <c r="M299">
        <f t="shared" si="42"/>
        <v>55.708611916880614</v>
      </c>
    </row>
    <row r="300" spans="1:13" x14ac:dyDescent="0.25">
      <c r="A300">
        <v>834.39999999998702</v>
      </c>
      <c r="B300">
        <v>253</v>
      </c>
      <c r="C300">
        <f t="shared" si="37"/>
        <v>238.30581556687164</v>
      </c>
      <c r="D300">
        <f t="shared" si="38"/>
        <v>404.20000000001289</v>
      </c>
      <c r="E300">
        <f t="shared" si="39"/>
        <v>14.694184433128356</v>
      </c>
      <c r="F300">
        <f t="shared" si="43"/>
        <v>11.306814571266807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11.306814571266807</v>
      </c>
      <c r="L300">
        <f t="shared" si="41"/>
        <v>3.3873698618615489</v>
      </c>
      <c r="M300">
        <f t="shared" si="42"/>
        <v>11.474274581047929</v>
      </c>
    </row>
    <row r="301" spans="1:13" x14ac:dyDescent="0.25">
      <c r="A301">
        <v>834.44999999998697</v>
      </c>
      <c r="B301">
        <v>239</v>
      </c>
      <c r="C301">
        <f t="shared" si="37"/>
        <v>238.3147956416704</v>
      </c>
      <c r="D301">
        <f t="shared" si="38"/>
        <v>404.15000000001294</v>
      </c>
      <c r="E301">
        <f t="shared" si="39"/>
        <v>0.68520435832959947</v>
      </c>
      <c r="F301">
        <f t="shared" si="43"/>
        <v>11.444371708788841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11.444371708788841</v>
      </c>
      <c r="L301">
        <f t="shared" si="41"/>
        <v>-10.759167350459242</v>
      </c>
      <c r="M301">
        <f t="shared" si="42"/>
        <v>115.75968207518814</v>
      </c>
    </row>
    <row r="302" spans="1:13" x14ac:dyDescent="0.25">
      <c r="A302">
        <v>834.49999999998704</v>
      </c>
      <c r="B302">
        <v>248</v>
      </c>
      <c r="C302">
        <f t="shared" si="37"/>
        <v>238.32377571646916</v>
      </c>
      <c r="D302">
        <f t="shared" si="38"/>
        <v>404.10000000001287</v>
      </c>
      <c r="E302">
        <f t="shared" si="39"/>
        <v>9.6762242835308427</v>
      </c>
      <c r="F302">
        <f t="shared" si="43"/>
        <v>11.579531187158628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11.579531187158628</v>
      </c>
      <c r="L302">
        <f t="shared" si="41"/>
        <v>-1.9033069036277848</v>
      </c>
      <c r="M302">
        <f t="shared" si="42"/>
        <v>3.6225771693971858</v>
      </c>
    </row>
    <row r="303" spans="1:13" x14ac:dyDescent="0.25">
      <c r="A303">
        <v>834.54999999998699</v>
      </c>
      <c r="B303">
        <v>238</v>
      </c>
      <c r="C303">
        <f t="shared" si="37"/>
        <v>238.33275579126789</v>
      </c>
      <c r="D303">
        <f t="shared" si="38"/>
        <v>404.05000000001291</v>
      </c>
      <c r="E303">
        <f t="shared" si="39"/>
        <v>-0.33275579126788557</v>
      </c>
      <c r="F303">
        <f t="shared" si="43"/>
        <v>11.712169122696304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11.712169122696304</v>
      </c>
      <c r="L303">
        <f t="shared" si="41"/>
        <v>-12.04492491396419</v>
      </c>
      <c r="M303">
        <f t="shared" si="42"/>
        <v>145.08021618303525</v>
      </c>
    </row>
    <row r="304" spans="1:13" x14ac:dyDescent="0.25">
      <c r="A304">
        <v>834.59999999998695</v>
      </c>
      <c r="B304">
        <v>235</v>
      </c>
      <c r="C304">
        <f t="shared" si="37"/>
        <v>238.34173586606664</v>
      </c>
      <c r="D304">
        <f t="shared" si="38"/>
        <v>404.00000000001296</v>
      </c>
      <c r="E304">
        <f t="shared" si="39"/>
        <v>-3.3417358660666423</v>
      </c>
      <c r="F304">
        <f t="shared" si="43"/>
        <v>11.842162864807142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11.842162864807142</v>
      </c>
      <c r="L304">
        <f t="shared" si="41"/>
        <v>-15.183898730873784</v>
      </c>
      <c r="M304">
        <f t="shared" si="42"/>
        <v>230.55078066943051</v>
      </c>
    </row>
    <row r="305" spans="1:13" x14ac:dyDescent="0.25">
      <c r="A305">
        <v>834.64999999998702</v>
      </c>
      <c r="B305">
        <v>235</v>
      </c>
      <c r="C305">
        <f t="shared" si="37"/>
        <v>238.3507159408654</v>
      </c>
      <c r="D305">
        <f t="shared" si="38"/>
        <v>403.95000000001289</v>
      </c>
      <c r="E305">
        <f t="shared" si="39"/>
        <v>-3.350715940865399</v>
      </c>
      <c r="F305">
        <f t="shared" si="43"/>
        <v>11.969391183500198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11.969391183500198</v>
      </c>
      <c r="L305">
        <f t="shared" si="41"/>
        <v>-15.320107124365597</v>
      </c>
      <c r="M305">
        <f t="shared" si="42"/>
        <v>234.70568230203753</v>
      </c>
    </row>
    <row r="306" spans="1:13" x14ac:dyDescent="0.25">
      <c r="A306">
        <v>834.69999999998697</v>
      </c>
      <c r="B306">
        <v>243</v>
      </c>
      <c r="C306">
        <f t="shared" si="37"/>
        <v>238.35969601566413</v>
      </c>
      <c r="D306">
        <f t="shared" si="38"/>
        <v>403.90000000001294</v>
      </c>
      <c r="E306">
        <f t="shared" si="39"/>
        <v>4.6403039843358727</v>
      </c>
      <c r="F306">
        <f t="shared" si="43"/>
        <v>12.093734456511278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12.093734456511278</v>
      </c>
      <c r="L306">
        <f t="shared" si="41"/>
        <v>-7.4534304721754054</v>
      </c>
      <c r="M306">
        <f t="shared" si="42"/>
        <v>55.55362580355289</v>
      </c>
    </row>
    <row r="307" spans="1:13" x14ac:dyDescent="0.25">
      <c r="A307">
        <v>834.74999999998704</v>
      </c>
      <c r="B307">
        <v>269</v>
      </c>
      <c r="C307">
        <f t="shared" si="37"/>
        <v>238.36867609046291</v>
      </c>
      <c r="D307">
        <f t="shared" si="38"/>
        <v>403.85000000001287</v>
      </c>
      <c r="E307">
        <f t="shared" si="39"/>
        <v>30.631323909537088</v>
      </c>
      <c r="F307">
        <f t="shared" si="43"/>
        <v>12.215074855631856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12.215074855631856</v>
      </c>
      <c r="L307">
        <f t="shared" si="41"/>
        <v>18.416249053905233</v>
      </c>
      <c r="M307">
        <f t="shared" si="42"/>
        <v>339.15822921546538</v>
      </c>
    </row>
    <row r="308" spans="1:13" x14ac:dyDescent="0.25">
      <c r="A308">
        <v>834.79999999998699</v>
      </c>
      <c r="B308">
        <v>242</v>
      </c>
      <c r="C308">
        <f t="shared" si="37"/>
        <v>238.37765616526164</v>
      </c>
      <c r="D308">
        <f t="shared" si="38"/>
        <v>403.80000000001291</v>
      </c>
      <c r="E308">
        <f t="shared" si="39"/>
        <v>3.6223438347383592</v>
      </c>
      <c r="F308">
        <f t="shared" si="43"/>
        <v>12.33329653183333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12.33329653183333</v>
      </c>
      <c r="L308">
        <f t="shared" si="41"/>
        <v>-8.7109526970949709</v>
      </c>
      <c r="M308">
        <f t="shared" si="42"/>
        <v>75.880696891026147</v>
      </c>
    </row>
    <row r="309" spans="1:13" x14ac:dyDescent="0.25">
      <c r="A309">
        <v>834.84999999998604</v>
      </c>
      <c r="B309">
        <v>278</v>
      </c>
      <c r="C309">
        <f t="shared" si="37"/>
        <v>238.38663624006023</v>
      </c>
      <c r="D309">
        <f t="shared" si="38"/>
        <v>403.75000000001387</v>
      </c>
      <c r="E309">
        <f t="shared" si="39"/>
        <v>39.613363759939773</v>
      </c>
      <c r="F309">
        <f t="shared" si="43"/>
        <v>12.448285798788225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12.448285798788225</v>
      </c>
      <c r="L309">
        <f t="shared" si="41"/>
        <v>27.165077961151546</v>
      </c>
      <c r="M309">
        <f t="shared" si="42"/>
        <v>737.94146063544144</v>
      </c>
    </row>
    <row r="310" spans="1:13" x14ac:dyDescent="0.25">
      <c r="A310">
        <v>834.89999999998599</v>
      </c>
      <c r="B310">
        <v>260</v>
      </c>
      <c r="C310">
        <f t="shared" si="37"/>
        <v>238.39561631485896</v>
      </c>
      <c r="D310">
        <f t="shared" si="38"/>
        <v>403.70000000001392</v>
      </c>
      <c r="E310">
        <f t="shared" si="39"/>
        <v>21.604383685141045</v>
      </c>
      <c r="F310">
        <f t="shared" si="43"/>
        <v>12.559931314388576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12.559931314388576</v>
      </c>
      <c r="L310">
        <f t="shared" si="41"/>
        <v>9.0444523707524684</v>
      </c>
      <c r="M310">
        <f t="shared" si="42"/>
        <v>81.802118686809948</v>
      </c>
    </row>
    <row r="311" spans="1:13" x14ac:dyDescent="0.25">
      <c r="A311">
        <v>834.94999999998595</v>
      </c>
      <c r="B311">
        <v>226</v>
      </c>
      <c r="C311">
        <f t="shared" si="37"/>
        <v>238.40459638965771</v>
      </c>
      <c r="D311">
        <f t="shared" si="38"/>
        <v>403.65000000001396</v>
      </c>
      <c r="E311">
        <f t="shared" si="39"/>
        <v>-12.404596389657712</v>
      </c>
      <c r="F311">
        <f t="shared" si="43"/>
        <v>12.668124259830675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12.668124259830675</v>
      </c>
      <c r="L311">
        <f t="shared" si="41"/>
        <v>-25.072720649488389</v>
      </c>
      <c r="M311">
        <f t="shared" si="42"/>
        <v>628.6413207672814</v>
      </c>
    </row>
    <row r="312" spans="1:13" x14ac:dyDescent="0.25">
      <c r="A312">
        <v>834.99999999998602</v>
      </c>
      <c r="B312">
        <v>257</v>
      </c>
      <c r="C312">
        <f t="shared" si="37"/>
        <v>238.41357646445647</v>
      </c>
      <c r="D312">
        <f t="shared" si="38"/>
        <v>403.60000000001389</v>
      </c>
      <c r="E312">
        <f t="shared" si="39"/>
        <v>18.586423535543531</v>
      </c>
      <c r="F312">
        <f t="shared" si="43"/>
        <v>12.772758515904771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12.772758515904771</v>
      </c>
      <c r="L312">
        <f t="shared" si="41"/>
        <v>5.8136650196387603</v>
      </c>
      <c r="M312">
        <f t="shared" si="42"/>
        <v>33.798700960571345</v>
      </c>
    </row>
    <row r="313" spans="1:13" x14ac:dyDescent="0.25">
      <c r="A313">
        <v>835.04999999998597</v>
      </c>
      <c r="B313">
        <v>254</v>
      </c>
      <c r="C313">
        <f t="shared" si="37"/>
        <v>238.4225565392552</v>
      </c>
      <c r="D313">
        <f t="shared" si="38"/>
        <v>403.55000000001394</v>
      </c>
      <c r="E313">
        <f t="shared" si="39"/>
        <v>15.577443460744803</v>
      </c>
      <c r="F313">
        <f t="shared" si="43"/>
        <v>12.873730836058487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12.873730836058487</v>
      </c>
      <c r="L313">
        <f t="shared" si="41"/>
        <v>2.7037126246863163</v>
      </c>
      <c r="M313">
        <f t="shared" si="42"/>
        <v>7.3100619568881697</v>
      </c>
    </row>
    <row r="314" spans="1:13" x14ac:dyDescent="0.25">
      <c r="A314">
        <v>835.09999999998604</v>
      </c>
      <c r="B314">
        <v>265</v>
      </c>
      <c r="C314">
        <f t="shared" si="37"/>
        <v>238.43153661405395</v>
      </c>
      <c r="D314">
        <f t="shared" si="38"/>
        <v>403.50000000001387</v>
      </c>
      <c r="E314">
        <f t="shared" si="39"/>
        <v>26.568463385946046</v>
      </c>
      <c r="F314">
        <f t="shared" si="43"/>
        <v>12.970941015856226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12.970941015856226</v>
      </c>
      <c r="L314">
        <f t="shared" si="41"/>
        <v>13.59752237008982</v>
      </c>
      <c r="M314">
        <f t="shared" si="42"/>
        <v>184.89261460509306</v>
      </c>
    </row>
    <row r="315" spans="1:13" x14ac:dyDescent="0.25">
      <c r="A315">
        <v>835.14999999998599</v>
      </c>
      <c r="B315">
        <v>249</v>
      </c>
      <c r="C315">
        <f t="shared" si="37"/>
        <v>238.44051668885271</v>
      </c>
      <c r="D315">
        <f t="shared" si="38"/>
        <v>403.45000000001392</v>
      </c>
      <c r="E315">
        <f t="shared" si="39"/>
        <v>10.559483311147289</v>
      </c>
      <c r="F315">
        <f t="shared" ref="F315:J365" si="44">F$5*EXP(-(($D315-F$6)^2)/(2*F$7^2))</f>
        <v>13.064292058437871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13.064292058437871</v>
      </c>
      <c r="L315">
        <f t="shared" si="41"/>
        <v>-2.504808747290582</v>
      </c>
      <c r="M315">
        <f t="shared" si="42"/>
        <v>6.2740668605034147</v>
      </c>
    </row>
    <row r="316" spans="1:13" x14ac:dyDescent="0.25">
      <c r="A316">
        <v>835.19999999998595</v>
      </c>
      <c r="B316">
        <v>259</v>
      </c>
      <c r="C316">
        <f t="shared" si="37"/>
        <v>238.44949676365144</v>
      </c>
      <c r="D316">
        <f t="shared" si="38"/>
        <v>403.40000000001396</v>
      </c>
      <c r="E316">
        <f t="shared" si="39"/>
        <v>20.550503236348561</v>
      </c>
      <c r="F316">
        <f t="shared" si="44"/>
        <v>13.153690335601803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13.153690335601803</v>
      </c>
      <c r="L316">
        <f t="shared" si="41"/>
        <v>7.3968129007467578</v>
      </c>
      <c r="M316">
        <f t="shared" si="42"/>
        <v>54.712841088653668</v>
      </c>
    </row>
    <row r="317" spans="1:13" x14ac:dyDescent="0.25">
      <c r="A317">
        <v>835.24999999998602</v>
      </c>
      <c r="B317">
        <v>257</v>
      </c>
      <c r="C317">
        <f t="shared" si="37"/>
        <v>238.45847683845022</v>
      </c>
      <c r="D317">
        <f t="shared" si="38"/>
        <v>403.35000000001389</v>
      </c>
      <c r="E317">
        <f t="shared" si="39"/>
        <v>18.541523161549776</v>
      </c>
      <c r="F317">
        <f t="shared" si="44"/>
        <v>13.239045744132667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13.239045744132667</v>
      </c>
      <c r="L317">
        <f t="shared" si="41"/>
        <v>5.3024774174171085</v>
      </c>
      <c r="M317">
        <f t="shared" si="42"/>
        <v>28.116266762218409</v>
      </c>
    </row>
    <row r="318" spans="1:13" x14ac:dyDescent="0.25">
      <c r="A318">
        <v>835.29999999998597</v>
      </c>
      <c r="B318">
        <v>236</v>
      </c>
      <c r="C318">
        <f t="shared" si="37"/>
        <v>238.46745691324895</v>
      </c>
      <c r="D318">
        <f t="shared" si="38"/>
        <v>403.30000000001394</v>
      </c>
      <c r="E318">
        <f t="shared" si="39"/>
        <v>-2.4674569132489523</v>
      </c>
      <c r="F318">
        <f t="shared" si="44"/>
        <v>13.320271857011281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13.320271857011281</v>
      </c>
      <c r="L318">
        <f t="shared" si="41"/>
        <v>-15.787728770260234</v>
      </c>
      <c r="M318">
        <f t="shared" si="42"/>
        <v>249.25237972330271</v>
      </c>
    </row>
    <row r="319" spans="1:13" x14ac:dyDescent="0.25">
      <c r="A319">
        <v>835.34999999998604</v>
      </c>
      <c r="B319">
        <v>264</v>
      </c>
      <c r="C319">
        <f t="shared" si="37"/>
        <v>238.47643698804771</v>
      </c>
      <c r="D319">
        <f t="shared" si="38"/>
        <v>403.25000000001387</v>
      </c>
      <c r="E319">
        <f t="shared" si="39"/>
        <v>25.523563011952291</v>
      </c>
      <c r="F319">
        <f t="shared" si="44"/>
        <v>13.397286069153539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13.397286069153539</v>
      </c>
      <c r="L319">
        <f t="shared" si="41"/>
        <v>12.126276942798752</v>
      </c>
      <c r="M319">
        <f t="shared" si="42"/>
        <v>147.04659249345264</v>
      </c>
    </row>
    <row r="320" spans="1:13" x14ac:dyDescent="0.25">
      <c r="A320">
        <v>835.39999999998599</v>
      </c>
      <c r="B320">
        <v>255</v>
      </c>
      <c r="C320">
        <f t="shared" si="37"/>
        <v>238.48541706284647</v>
      </c>
      <c r="D320">
        <f t="shared" si="38"/>
        <v>403.20000000001392</v>
      </c>
      <c r="E320">
        <f t="shared" si="39"/>
        <v>16.514582937153534</v>
      </c>
      <c r="F320">
        <f t="shared" si="44"/>
        <v>13.470009737329841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13.470009737329841</v>
      </c>
      <c r="L320">
        <f t="shared" si="41"/>
        <v>3.0445731998236933</v>
      </c>
      <c r="M320">
        <f t="shared" si="42"/>
        <v>9.2694259690846827</v>
      </c>
    </row>
    <row r="321" spans="1:13" x14ac:dyDescent="0.25">
      <c r="A321">
        <v>835.44999999998595</v>
      </c>
      <c r="B321">
        <v>308</v>
      </c>
      <c r="C321">
        <f t="shared" si="37"/>
        <v>238.49439713764519</v>
      </c>
      <c r="D321">
        <f t="shared" si="38"/>
        <v>403.15000000001396</v>
      </c>
      <c r="E321">
        <f t="shared" si="39"/>
        <v>69.505602862354806</v>
      </c>
      <c r="F321">
        <f t="shared" si="44"/>
        <v>13.53836831393901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13.53836831393901</v>
      </c>
      <c r="L321">
        <f t="shared" si="41"/>
        <v>55.967234548415796</v>
      </c>
      <c r="M321">
        <f t="shared" si="42"/>
        <v>3132.3313429973869</v>
      </c>
    </row>
    <row r="322" spans="1:13" x14ac:dyDescent="0.25">
      <c r="A322">
        <v>835.49999999998602</v>
      </c>
      <c r="B322">
        <v>251</v>
      </c>
      <c r="C322">
        <f t="shared" si="37"/>
        <v>238.50337721244395</v>
      </c>
      <c r="D322">
        <f t="shared" si="38"/>
        <v>403.10000000001389</v>
      </c>
      <c r="E322">
        <f t="shared" si="39"/>
        <v>12.496622787556049</v>
      </c>
      <c r="F322">
        <f t="shared" si="44"/>
        <v>13.602291474313747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13.602291474313747</v>
      </c>
      <c r="L322">
        <f t="shared" si="41"/>
        <v>-1.1056686867576975</v>
      </c>
      <c r="M322">
        <f t="shared" si="42"/>
        <v>1.2225032448764914</v>
      </c>
    </row>
    <row r="323" spans="1:13" x14ac:dyDescent="0.25">
      <c r="A323">
        <v>835.54999999998597</v>
      </c>
      <c r="B323">
        <v>267</v>
      </c>
      <c r="C323">
        <f t="shared" si="37"/>
        <v>238.51235728724271</v>
      </c>
      <c r="D323">
        <f t="shared" si="38"/>
        <v>403.05000000001394</v>
      </c>
      <c r="E323">
        <f t="shared" si="39"/>
        <v>28.487642712757292</v>
      </c>
      <c r="F323">
        <f t="shared" si="44"/>
        <v>13.661713237255404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13.661713237255404</v>
      </c>
      <c r="L323">
        <f t="shared" si="41"/>
        <v>14.825929475501889</v>
      </c>
      <c r="M323">
        <f t="shared" si="42"/>
        <v>219.80818481255571</v>
      </c>
    </row>
    <row r="324" spans="1:13" x14ac:dyDescent="0.25">
      <c r="A324">
        <v>835.59999999998604</v>
      </c>
      <c r="B324">
        <v>230</v>
      </c>
      <c r="C324">
        <f t="shared" si="37"/>
        <v>238.52133736204146</v>
      </c>
      <c r="D324">
        <f t="shared" si="38"/>
        <v>403.00000000001387</v>
      </c>
      <c r="E324">
        <f t="shared" si="39"/>
        <v>-8.5213373620414643</v>
      </c>
      <c r="F324">
        <f t="shared" si="44"/>
        <v>13.716572078510167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13.716572078510167</v>
      </c>
      <c r="L324">
        <f t="shared" si="41"/>
        <v>-22.237909440551633</v>
      </c>
      <c r="M324">
        <f t="shared" si="42"/>
        <v>494.52461628617544</v>
      </c>
    </row>
    <row r="325" spans="1:13" x14ac:dyDescent="0.25">
      <c r="A325">
        <v>835.64999999998599</v>
      </c>
      <c r="B325">
        <v>241</v>
      </c>
      <c r="C325">
        <f t="shared" si="37"/>
        <v>238.53031743684019</v>
      </c>
      <c r="D325">
        <f t="shared" si="38"/>
        <v>402.95000000001392</v>
      </c>
      <c r="E325">
        <f t="shared" si="39"/>
        <v>2.4696825631598074</v>
      </c>
      <c r="F325">
        <f t="shared" si="44"/>
        <v>13.766811036910035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13.766811036910035</v>
      </c>
      <c r="L325">
        <f t="shared" si="41"/>
        <v>-11.297128473750227</v>
      </c>
      <c r="M325">
        <f t="shared" si="42"/>
        <v>127.62511175241814</v>
      </c>
    </row>
    <row r="326" spans="1:13" x14ac:dyDescent="0.25">
      <c r="A326">
        <v>835.69999999998595</v>
      </c>
      <c r="B326">
        <v>255</v>
      </c>
      <c r="C326">
        <f t="shared" si="37"/>
        <v>238.53929751163895</v>
      </c>
      <c r="D326">
        <f t="shared" si="38"/>
        <v>402.90000000001396</v>
      </c>
      <c r="E326">
        <f t="shared" si="39"/>
        <v>16.460702488361051</v>
      </c>
      <c r="F326">
        <f t="shared" si="44"/>
        <v>13.812377812926345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13.812377812926345</v>
      </c>
      <c r="L326">
        <f t="shared" si="41"/>
        <v>2.6483246754347061</v>
      </c>
      <c r="M326">
        <f t="shared" si="42"/>
        <v>7.0136235865163412</v>
      </c>
    </row>
    <row r="327" spans="1:13" x14ac:dyDescent="0.25">
      <c r="A327">
        <v>835.74999999998602</v>
      </c>
      <c r="B327">
        <v>279</v>
      </c>
      <c r="C327">
        <f t="shared" ref="C327:C390" si="45">$P$12*A327+$Q$12</f>
        <v>238.54827758643771</v>
      </c>
      <c r="D327">
        <f t="shared" ref="D327:D390" si="46">$E$2-A327-$N$5</f>
        <v>402.85000000001389</v>
      </c>
      <c r="E327">
        <f t="shared" ref="E327:E390" si="47">B327-C327</f>
        <v>40.451722413562294</v>
      </c>
      <c r="F327">
        <f t="shared" si="44"/>
        <v>13.853224859393915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13.853224859393915</v>
      </c>
      <c r="L327">
        <f t="shared" ref="L327:L390" si="49">E327-K327</f>
        <v>26.598497554168379</v>
      </c>
      <c r="M327">
        <f t="shared" ref="M327:M390" si="50">(L327)^2</f>
        <v>707.48007213910125</v>
      </c>
    </row>
    <row r="328" spans="1:13" x14ac:dyDescent="0.25">
      <c r="A328">
        <v>835.79999999998597</v>
      </c>
      <c r="B328">
        <v>262</v>
      </c>
      <c r="C328">
        <f t="shared" si="45"/>
        <v>238.55725766123643</v>
      </c>
      <c r="D328">
        <f t="shared" si="46"/>
        <v>402.80000000001394</v>
      </c>
      <c r="E328">
        <f t="shared" si="47"/>
        <v>23.442742338763566</v>
      </c>
      <c r="F328">
        <f t="shared" si="44"/>
        <v>13.889309464186979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13.889309464186979</v>
      </c>
      <c r="L328">
        <f t="shared" si="49"/>
        <v>9.5534328745765862</v>
      </c>
      <c r="M328">
        <f t="shared" si="50"/>
        <v>91.268079689040661</v>
      </c>
    </row>
    <row r="329" spans="1:13" x14ac:dyDescent="0.25">
      <c r="A329">
        <v>835.84999999998604</v>
      </c>
      <c r="B329">
        <v>273</v>
      </c>
      <c r="C329">
        <f t="shared" si="45"/>
        <v>238.56623773603519</v>
      </c>
      <c r="D329">
        <f t="shared" si="46"/>
        <v>402.75000000001387</v>
      </c>
      <c r="E329">
        <f t="shared" si="47"/>
        <v>34.433762263964809</v>
      </c>
      <c r="F329">
        <f t="shared" si="44"/>
        <v>13.920593824646364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13.920593824646364</v>
      </c>
      <c r="L329">
        <f t="shared" si="49"/>
        <v>20.513168439318445</v>
      </c>
      <c r="M329">
        <f t="shared" si="50"/>
        <v>420.79007941985031</v>
      </c>
    </row>
    <row r="330" spans="1:13" x14ac:dyDescent="0.25">
      <c r="A330">
        <v>835.89999999998599</v>
      </c>
      <c r="B330">
        <v>276</v>
      </c>
      <c r="C330">
        <f t="shared" si="45"/>
        <v>238.57521781083395</v>
      </c>
      <c r="D330">
        <f t="shared" si="46"/>
        <v>402.70000000001392</v>
      </c>
      <c r="E330">
        <f t="shared" si="47"/>
        <v>37.424782189166052</v>
      </c>
      <c r="F330">
        <f t="shared" si="44"/>
        <v>13.947045113574241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13.947045113574241</v>
      </c>
      <c r="L330">
        <f t="shared" si="49"/>
        <v>23.477737075591811</v>
      </c>
      <c r="M330">
        <f t="shared" si="50"/>
        <v>551.20413819061832</v>
      </c>
    </row>
    <row r="331" spans="1:13" x14ac:dyDescent="0.25">
      <c r="A331">
        <v>835.94999999998504</v>
      </c>
      <c r="B331">
        <v>239</v>
      </c>
      <c r="C331">
        <f t="shared" si="45"/>
        <v>238.58419788563253</v>
      </c>
      <c r="D331">
        <f t="shared" si="46"/>
        <v>402.65000000001487</v>
      </c>
      <c r="E331">
        <f t="shared" si="47"/>
        <v>0.41580211436746595</v>
      </c>
      <c r="F331">
        <f t="shared" si="44"/>
        <v>13.968635536637281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13.968635536637281</v>
      </c>
      <c r="L331">
        <f t="shared" si="49"/>
        <v>-13.552833422269815</v>
      </c>
      <c r="M331">
        <f t="shared" si="50"/>
        <v>183.67929377179377</v>
      </c>
    </row>
    <row r="332" spans="1:13" x14ac:dyDescent="0.25">
      <c r="A332">
        <v>835.99999999998499</v>
      </c>
      <c r="B332">
        <v>254</v>
      </c>
      <c r="C332">
        <f t="shared" si="45"/>
        <v>238.59317796043126</v>
      </c>
      <c r="D332">
        <f t="shared" si="46"/>
        <v>402.60000000001492</v>
      </c>
      <c r="E332">
        <f t="shared" si="47"/>
        <v>15.406822039568738</v>
      </c>
      <c r="F332">
        <f t="shared" si="44"/>
        <v>13.985342381037874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13.985342381037874</v>
      </c>
      <c r="L332">
        <f t="shared" si="49"/>
        <v>1.4214796585308633</v>
      </c>
      <c r="M332">
        <f t="shared" si="50"/>
        <v>2.0206044196170199</v>
      </c>
    </row>
    <row r="333" spans="1:13" x14ac:dyDescent="0.25">
      <c r="A333">
        <v>836.04999999998495</v>
      </c>
      <c r="B333">
        <v>253</v>
      </c>
      <c r="C333">
        <f t="shared" si="45"/>
        <v>238.60215803523002</v>
      </c>
      <c r="D333">
        <f t="shared" si="46"/>
        <v>402.55000000001496</v>
      </c>
      <c r="E333">
        <f t="shared" si="47"/>
        <v>14.397841964769981</v>
      </c>
      <c r="F333">
        <f t="shared" si="44"/>
        <v>13.997148055329651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13.997148055329651</v>
      </c>
      <c r="L333">
        <f t="shared" si="49"/>
        <v>0.40069390944032968</v>
      </c>
      <c r="M333">
        <f t="shared" si="50"/>
        <v>0.16055560906257513</v>
      </c>
    </row>
    <row r="334" spans="1:13" x14ac:dyDescent="0.25">
      <c r="A334">
        <v>836.09999999998502</v>
      </c>
      <c r="B334">
        <v>266</v>
      </c>
      <c r="C334">
        <f t="shared" si="45"/>
        <v>238.61113811002878</v>
      </c>
      <c r="D334">
        <f t="shared" si="46"/>
        <v>402.50000000001489</v>
      </c>
      <c r="E334">
        <f t="shared" si="47"/>
        <v>27.388861889971224</v>
      </c>
      <c r="F334">
        <f t="shared" si="44"/>
        <v>14.004040120286991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14.004040120286991</v>
      </c>
      <c r="L334">
        <f t="shared" si="49"/>
        <v>13.384821769684233</v>
      </c>
      <c r="M334">
        <f t="shared" si="50"/>
        <v>179.15345380621298</v>
      </c>
    </row>
    <row r="335" spans="1:13" x14ac:dyDescent="0.25">
      <c r="A335">
        <v>836.14999999998497</v>
      </c>
      <c r="B335">
        <v>250</v>
      </c>
      <c r="C335">
        <f t="shared" si="45"/>
        <v>238.6201181848275</v>
      </c>
      <c r="D335">
        <f t="shared" si="46"/>
        <v>402.45000000001494</v>
      </c>
      <c r="E335">
        <f t="shared" si="47"/>
        <v>11.379881815172496</v>
      </c>
      <c r="F335">
        <f t="shared" si="44"/>
        <v>14.006011310746601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14.006011310746601</v>
      </c>
      <c r="L335">
        <f t="shared" si="49"/>
        <v>-2.626129495574105</v>
      </c>
      <c r="M335">
        <f t="shared" si="50"/>
        <v>6.8965561275243035</v>
      </c>
    </row>
    <row r="336" spans="1:13" x14ac:dyDescent="0.25">
      <c r="A336">
        <v>836.19999999998504</v>
      </c>
      <c r="B336">
        <v>276</v>
      </c>
      <c r="C336">
        <f t="shared" si="45"/>
        <v>238.62909825962626</v>
      </c>
      <c r="D336">
        <f t="shared" si="46"/>
        <v>402.40000000001487</v>
      </c>
      <c r="E336">
        <f t="shared" si="47"/>
        <v>37.370901740373739</v>
      </c>
      <c r="F336">
        <f t="shared" si="44"/>
        <v>14.003059548370201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14.003059548370201</v>
      </c>
      <c r="L336">
        <f t="shared" si="49"/>
        <v>23.367842192003536</v>
      </c>
      <c r="M336">
        <f t="shared" si="50"/>
        <v>546.05604871038065</v>
      </c>
    </row>
    <row r="337" spans="1:13" x14ac:dyDescent="0.25">
      <c r="A337">
        <v>836.24999999998499</v>
      </c>
      <c r="B337">
        <v>293</v>
      </c>
      <c r="C337">
        <f t="shared" si="45"/>
        <v>238.63807833442502</v>
      </c>
      <c r="D337">
        <f t="shared" si="46"/>
        <v>402.35000000001492</v>
      </c>
      <c r="E337">
        <f t="shared" si="47"/>
        <v>54.361921665574982</v>
      </c>
      <c r="F337">
        <f t="shared" si="44"/>
        <v>13.995187945296241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13.995187945296241</v>
      </c>
      <c r="L337">
        <f t="shared" si="49"/>
        <v>40.366733720278745</v>
      </c>
      <c r="M337">
        <f t="shared" si="50"/>
        <v>1629.473191243889</v>
      </c>
    </row>
    <row r="338" spans="1:13" x14ac:dyDescent="0.25">
      <c r="A338">
        <v>836.29999999998495</v>
      </c>
      <c r="B338">
        <v>273</v>
      </c>
      <c r="C338">
        <f t="shared" si="45"/>
        <v>238.64705840922375</v>
      </c>
      <c r="D338">
        <f t="shared" si="46"/>
        <v>402.30000000001496</v>
      </c>
      <c r="E338">
        <f t="shared" si="47"/>
        <v>34.352941590776254</v>
      </c>
      <c r="F338">
        <f t="shared" si="44"/>
        <v>13.982404798671817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13.982404798671817</v>
      </c>
      <c r="L338">
        <f t="shared" si="49"/>
        <v>20.370536792104438</v>
      </c>
      <c r="M338">
        <f t="shared" si="50"/>
        <v>414.95876919848058</v>
      </c>
    </row>
    <row r="339" spans="1:13" x14ac:dyDescent="0.25">
      <c r="A339">
        <v>836.34999999998502</v>
      </c>
      <c r="B339">
        <v>243</v>
      </c>
      <c r="C339">
        <f t="shared" si="45"/>
        <v>238.6560384840225</v>
      </c>
      <c r="D339">
        <f t="shared" si="46"/>
        <v>402.25000000001489</v>
      </c>
      <c r="E339">
        <f t="shared" si="47"/>
        <v>4.3439615159774974</v>
      </c>
      <c r="F339">
        <f t="shared" si="44"/>
        <v>13.964723576078178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13.964723576078178</v>
      </c>
      <c r="L339">
        <f t="shared" si="49"/>
        <v>-9.6207620601006809</v>
      </c>
      <c r="M339">
        <f t="shared" si="50"/>
        <v>92.559062617072698</v>
      </c>
    </row>
    <row r="340" spans="1:13" x14ac:dyDescent="0.25">
      <c r="A340">
        <v>836.39999999998497</v>
      </c>
      <c r="B340">
        <v>249</v>
      </c>
      <c r="C340">
        <f t="shared" si="45"/>
        <v>238.66501855882126</v>
      </c>
      <c r="D340">
        <f t="shared" si="46"/>
        <v>402.20000000001494</v>
      </c>
      <c r="E340">
        <f t="shared" si="47"/>
        <v>10.334981441178741</v>
      </c>
      <c r="F340">
        <f t="shared" si="44"/>
        <v>13.942162891885907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13.942162891885907</v>
      </c>
      <c r="L340">
        <f t="shared" si="49"/>
        <v>-3.6071814507071664</v>
      </c>
      <c r="M340">
        <f t="shared" si="50"/>
        <v>13.011758018325859</v>
      </c>
    </row>
    <row r="341" spans="1:13" x14ac:dyDescent="0.25">
      <c r="A341">
        <v>836.44999999998504</v>
      </c>
      <c r="B341">
        <v>259</v>
      </c>
      <c r="C341">
        <f t="shared" si="45"/>
        <v>238.67399863362002</v>
      </c>
      <c r="D341">
        <f t="shared" si="46"/>
        <v>402.15000000001487</v>
      </c>
      <c r="E341">
        <f t="shared" si="47"/>
        <v>20.326001366379984</v>
      </c>
      <c r="F341">
        <f t="shared" si="44"/>
        <v>13.914746474597184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13.914746474597184</v>
      </c>
      <c r="L341">
        <f t="shared" si="49"/>
        <v>6.4112548917828001</v>
      </c>
      <c r="M341">
        <f t="shared" si="50"/>
        <v>41.104189287408886</v>
      </c>
    </row>
    <row r="342" spans="1:13" x14ac:dyDescent="0.25">
      <c r="A342">
        <v>836.49999999998499</v>
      </c>
      <c r="B342">
        <v>265</v>
      </c>
      <c r="C342">
        <f t="shared" si="45"/>
        <v>238.68297870841874</v>
      </c>
      <c r="D342">
        <f t="shared" si="46"/>
        <v>402.10000000001492</v>
      </c>
      <c r="E342">
        <f t="shared" si="47"/>
        <v>26.317021291581256</v>
      </c>
      <c r="F342">
        <f t="shared" si="44"/>
        <v>13.882503125256543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13.882503125256543</v>
      </c>
      <c r="L342">
        <f t="shared" si="49"/>
        <v>12.434518166324713</v>
      </c>
      <c r="M342">
        <f t="shared" si="50"/>
        <v>154.61724202865929</v>
      </c>
    </row>
    <row r="343" spans="1:13" x14ac:dyDescent="0.25">
      <c r="A343">
        <v>836.54999999998495</v>
      </c>
      <c r="B343">
        <v>260</v>
      </c>
      <c r="C343">
        <f t="shared" si="45"/>
        <v>238.6919587832175</v>
      </c>
      <c r="D343">
        <f t="shared" si="46"/>
        <v>402.05000000001496</v>
      </c>
      <c r="E343">
        <f t="shared" si="47"/>
        <v>21.308041216782499</v>
      </c>
      <c r="F343">
        <f t="shared" si="44"/>
        <v>13.845466667030619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13.845466667030619</v>
      </c>
      <c r="L343">
        <f t="shared" si="49"/>
        <v>7.4625745497518796</v>
      </c>
      <c r="M343">
        <f t="shared" si="50"/>
        <v>55.690018910604472</v>
      </c>
    </row>
    <row r="344" spans="1:13" x14ac:dyDescent="0.25">
      <c r="A344">
        <v>836.59999999998502</v>
      </c>
      <c r="B344">
        <v>249</v>
      </c>
      <c r="C344">
        <f t="shared" si="45"/>
        <v>238.70093885801626</v>
      </c>
      <c r="D344">
        <f t="shared" si="46"/>
        <v>402.00000000001489</v>
      </c>
      <c r="E344">
        <f t="shared" si="47"/>
        <v>10.299061141983742</v>
      </c>
      <c r="F344">
        <f t="shared" si="44"/>
        <v>13.803675886081827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13.803675886081827</v>
      </c>
      <c r="L344">
        <f t="shared" si="49"/>
        <v>-3.5046147440980846</v>
      </c>
      <c r="M344">
        <f t="shared" si="50"/>
        <v>12.282324504549683</v>
      </c>
    </row>
    <row r="345" spans="1:13" x14ac:dyDescent="0.25">
      <c r="A345">
        <v>836.64999999998497</v>
      </c>
      <c r="B345">
        <v>240</v>
      </c>
      <c r="C345">
        <f t="shared" si="45"/>
        <v>238.70991893281499</v>
      </c>
      <c r="D345">
        <f t="shared" si="46"/>
        <v>401.95000000001494</v>
      </c>
      <c r="E345">
        <f t="shared" si="47"/>
        <v>1.2900810671850138</v>
      </c>
      <c r="F345">
        <f t="shared" si="44"/>
        <v>13.757174463880268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13.757174463880268</v>
      </c>
      <c r="L345">
        <f t="shared" si="49"/>
        <v>-12.467093396695255</v>
      </c>
      <c r="M345">
        <f t="shared" si="50"/>
        <v>155.42841776192242</v>
      </c>
    </row>
    <row r="346" spans="1:13" x14ac:dyDescent="0.25">
      <c r="A346">
        <v>836.69999999998504</v>
      </c>
      <c r="B346">
        <v>256</v>
      </c>
      <c r="C346">
        <f t="shared" si="45"/>
        <v>238.71889900761377</v>
      </c>
      <c r="D346">
        <f t="shared" si="46"/>
        <v>401.90000000001487</v>
      </c>
      <c r="E346">
        <f t="shared" si="47"/>
        <v>17.281100992386229</v>
      </c>
      <c r="F346">
        <f t="shared" si="44"/>
        <v>13.706010901118052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13.706010901118052</v>
      </c>
      <c r="L346">
        <f t="shared" si="49"/>
        <v>3.5750900912681765</v>
      </c>
      <c r="M346">
        <f t="shared" si="50"/>
        <v>12.781269160683898</v>
      </c>
    </row>
    <row r="347" spans="1:13" x14ac:dyDescent="0.25">
      <c r="A347">
        <v>836.74999999998499</v>
      </c>
      <c r="B347">
        <v>245</v>
      </c>
      <c r="C347">
        <f t="shared" si="45"/>
        <v>238.7278790824125</v>
      </c>
      <c r="D347">
        <f t="shared" si="46"/>
        <v>401.85000000001492</v>
      </c>
      <c r="E347">
        <f t="shared" si="47"/>
        <v>6.2721209175875003</v>
      </c>
      <c r="F347">
        <f t="shared" si="44"/>
        <v>13.650238433414055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13.650238433414055</v>
      </c>
      <c r="L347">
        <f t="shared" si="49"/>
        <v>-7.3781175158265544</v>
      </c>
      <c r="M347">
        <f t="shared" si="50"/>
        <v>54.436618077346608</v>
      </c>
    </row>
    <row r="348" spans="1:13" x14ac:dyDescent="0.25">
      <c r="A348">
        <v>836.79999999998495</v>
      </c>
      <c r="B348">
        <v>236</v>
      </c>
      <c r="C348">
        <f t="shared" si="45"/>
        <v>238.73685915721126</v>
      </c>
      <c r="D348">
        <f t="shared" si="46"/>
        <v>401.80000000001496</v>
      </c>
      <c r="E348">
        <f t="shared" si="47"/>
        <v>-2.7368591572112564</v>
      </c>
      <c r="F348">
        <f t="shared" si="44"/>
        <v>13.589914939011061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13.589914939011061</v>
      </c>
      <c r="L348">
        <f t="shared" si="49"/>
        <v>-16.326774096222316</v>
      </c>
      <c r="M348">
        <f t="shared" si="50"/>
        <v>266.56355238907599</v>
      </c>
    </row>
    <row r="349" spans="1:13" x14ac:dyDescent="0.25">
      <c r="A349">
        <v>836.84999999998502</v>
      </c>
      <c r="B349">
        <v>266</v>
      </c>
      <c r="C349">
        <f t="shared" si="45"/>
        <v>238.74583923201001</v>
      </c>
      <c r="D349">
        <f t="shared" si="46"/>
        <v>401.75000000001489</v>
      </c>
      <c r="E349">
        <f t="shared" si="47"/>
        <v>27.254160767989987</v>
      </c>
      <c r="F349">
        <f t="shared" si="44"/>
        <v>13.525102838691998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13.525102838691998</v>
      </c>
      <c r="L349">
        <f t="shared" si="49"/>
        <v>13.729057929297989</v>
      </c>
      <c r="M349">
        <f t="shared" si="50"/>
        <v>188.48703162601998</v>
      </c>
    </row>
    <row r="350" spans="1:13" x14ac:dyDescent="0.25">
      <c r="A350">
        <v>836.89999999998497</v>
      </c>
      <c r="B350">
        <v>233</v>
      </c>
      <c r="C350">
        <f t="shared" si="45"/>
        <v>238.75481930680874</v>
      </c>
      <c r="D350">
        <f t="shared" si="46"/>
        <v>401.70000000001494</v>
      </c>
      <c r="E350">
        <f t="shared" si="47"/>
        <v>-5.7548193068087414</v>
      </c>
      <c r="F350">
        <f t="shared" si="44"/>
        <v>13.455868988156613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13.455868988156613</v>
      </c>
      <c r="L350">
        <f t="shared" si="49"/>
        <v>-19.210688294965355</v>
      </c>
      <c r="M350">
        <f t="shared" si="50"/>
        <v>369.05054476631886</v>
      </c>
    </row>
    <row r="351" spans="1:13" x14ac:dyDescent="0.25">
      <c r="A351">
        <v>836.94999999998504</v>
      </c>
      <c r="B351">
        <v>255</v>
      </c>
      <c r="C351">
        <f t="shared" si="45"/>
        <v>238.7637993816075</v>
      </c>
      <c r="D351">
        <f t="shared" si="46"/>
        <v>401.65000000001487</v>
      </c>
      <c r="E351">
        <f t="shared" si="47"/>
        <v>16.236200618392502</v>
      </c>
      <c r="F351">
        <f t="shared" si="44"/>
        <v>13.382284563116569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13.382284563116569</v>
      </c>
      <c r="L351">
        <f t="shared" si="49"/>
        <v>2.8539160552759331</v>
      </c>
      <c r="M351">
        <f t="shared" si="50"/>
        <v>8.1448368505617434</v>
      </c>
    </row>
    <row r="352" spans="1:13" x14ac:dyDescent="0.25">
      <c r="A352">
        <v>836.99999999998499</v>
      </c>
      <c r="B352">
        <v>248</v>
      </c>
      <c r="C352">
        <f t="shared" si="45"/>
        <v>238.77277945640625</v>
      </c>
      <c r="D352">
        <f t="shared" si="46"/>
        <v>401.60000000001492</v>
      </c>
      <c r="E352">
        <f t="shared" si="47"/>
        <v>9.2272205435937451</v>
      </c>
      <c r="F352">
        <f t="shared" si="44"/>
        <v>13.304424937389236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13.304424937389236</v>
      </c>
      <c r="L352">
        <f t="shared" si="49"/>
        <v>-4.0772043937954905</v>
      </c>
      <c r="M352">
        <f t="shared" si="50"/>
        <v>16.623595668785253</v>
      </c>
    </row>
    <row r="353" spans="1:13" x14ac:dyDescent="0.25">
      <c r="A353">
        <v>837.04999999998404</v>
      </c>
      <c r="B353">
        <v>238</v>
      </c>
      <c r="C353">
        <f t="shared" si="45"/>
        <v>238.78175953120481</v>
      </c>
      <c r="D353">
        <f t="shared" si="46"/>
        <v>401.55000000001587</v>
      </c>
      <c r="E353">
        <f t="shared" si="47"/>
        <v>-0.78175953120481267</v>
      </c>
      <c r="F353">
        <f t="shared" si="44"/>
        <v>13.222369554279137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13.222369554279137</v>
      </c>
      <c r="L353">
        <f t="shared" si="49"/>
        <v>-14.00412908548395</v>
      </c>
      <c r="M353">
        <f t="shared" si="50"/>
        <v>196.11563144289752</v>
      </c>
    </row>
    <row r="354" spans="1:13" x14ac:dyDescent="0.25">
      <c r="A354">
        <v>837.09999999998399</v>
      </c>
      <c r="B354">
        <v>246</v>
      </c>
      <c r="C354">
        <f t="shared" si="45"/>
        <v>238.79073960600357</v>
      </c>
      <c r="D354">
        <f t="shared" si="46"/>
        <v>401.50000000001592</v>
      </c>
      <c r="E354">
        <f t="shared" si="47"/>
        <v>7.2092603939964306</v>
      </c>
      <c r="F354">
        <f t="shared" si="44"/>
        <v>13.136201791549357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13.136201791549357</v>
      </c>
      <c r="L354">
        <f t="shared" si="49"/>
        <v>-5.9269413975529268</v>
      </c>
      <c r="M354">
        <f t="shared" si="50"/>
        <v>35.128634330026642</v>
      </c>
    </row>
    <row r="355" spans="1:13" x14ac:dyDescent="0.25">
      <c r="A355">
        <v>837.14999999998395</v>
      </c>
      <c r="B355">
        <v>260</v>
      </c>
      <c r="C355">
        <f t="shared" si="45"/>
        <v>238.7997196808023</v>
      </c>
      <c r="D355">
        <f t="shared" si="46"/>
        <v>401.45000000001596</v>
      </c>
      <c r="E355">
        <f t="shared" si="47"/>
        <v>21.200280319197702</v>
      </c>
      <c r="F355">
        <f t="shared" si="44"/>
        <v>13.046008820323882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13.046008820323882</v>
      </c>
      <c r="L355">
        <f t="shared" si="49"/>
        <v>8.1542714988738201</v>
      </c>
      <c r="M355">
        <f t="shared" si="50"/>
        <v>66.492143677345894</v>
      </c>
    </row>
    <row r="356" spans="1:13" x14ac:dyDescent="0.25">
      <c r="A356">
        <v>837.19999999998402</v>
      </c>
      <c r="B356">
        <v>244</v>
      </c>
      <c r="C356">
        <f t="shared" si="45"/>
        <v>238.80869975560108</v>
      </c>
      <c r="D356">
        <f t="shared" si="46"/>
        <v>401.40000000001589</v>
      </c>
      <c r="E356">
        <f t="shared" si="47"/>
        <v>5.1913002443989171</v>
      </c>
      <c r="F356">
        <f t="shared" si="44"/>
        <v>12.951881458225934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12.951881458225934</v>
      </c>
      <c r="L356">
        <f t="shared" si="49"/>
        <v>-7.7605812138270167</v>
      </c>
      <c r="M356">
        <f t="shared" si="50"/>
        <v>60.226620776404815</v>
      </c>
    </row>
    <row r="357" spans="1:13" x14ac:dyDescent="0.25">
      <c r="A357">
        <v>837.24999999998397</v>
      </c>
      <c r="B357">
        <v>237</v>
      </c>
      <c r="C357">
        <f t="shared" si="45"/>
        <v>238.81767983039981</v>
      </c>
      <c r="D357">
        <f t="shared" si="46"/>
        <v>401.35000000001594</v>
      </c>
      <c r="E357">
        <f t="shared" si="47"/>
        <v>-1.8176798303998112</v>
      </c>
      <c r="F357">
        <f t="shared" si="44"/>
        <v>12.853914017121683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12.853914017121683</v>
      </c>
      <c r="L357">
        <f t="shared" si="49"/>
        <v>-14.671593847521494</v>
      </c>
      <c r="M357">
        <f t="shared" si="50"/>
        <v>215.25566602663056</v>
      </c>
    </row>
    <row r="358" spans="1:13" x14ac:dyDescent="0.25">
      <c r="A358">
        <v>837.29999999998404</v>
      </c>
      <c r="B358">
        <v>256</v>
      </c>
      <c r="C358">
        <f t="shared" si="45"/>
        <v>238.82665990519857</v>
      </c>
      <c r="D358">
        <f t="shared" si="46"/>
        <v>401.30000000001587</v>
      </c>
      <c r="E358">
        <f t="shared" si="47"/>
        <v>17.173340094801432</v>
      </c>
      <c r="F358">
        <f t="shared" si="44"/>
        <v>12.752204145814055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12.752204145814055</v>
      </c>
      <c r="L358">
        <f t="shared" si="49"/>
        <v>4.4211359489873772</v>
      </c>
      <c r="M358">
        <f t="shared" si="50"/>
        <v>19.546443079428517</v>
      </c>
    </row>
    <row r="359" spans="1:13" x14ac:dyDescent="0.25">
      <c r="A359">
        <v>837.34999999998399</v>
      </c>
      <c r="B359">
        <v>235</v>
      </c>
      <c r="C359">
        <f t="shared" si="45"/>
        <v>238.83563997999732</v>
      </c>
      <c r="D359">
        <f t="shared" si="46"/>
        <v>401.25000000001592</v>
      </c>
      <c r="E359">
        <f t="shared" si="47"/>
        <v>-3.8356399799973246</v>
      </c>
      <c r="F359">
        <f t="shared" si="44"/>
        <v>12.646852668060639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12.646852668060639</v>
      </c>
      <c r="L359">
        <f t="shared" si="49"/>
        <v>-16.482492648057963</v>
      </c>
      <c r="M359">
        <f t="shared" si="50"/>
        <v>271.6725638932848</v>
      </c>
    </row>
    <row r="360" spans="1:13" x14ac:dyDescent="0.25">
      <c r="A360">
        <v>837.39999999998395</v>
      </c>
      <c r="B360">
        <v>238</v>
      </c>
      <c r="C360">
        <f t="shared" si="45"/>
        <v>238.84462005479605</v>
      </c>
      <c r="D360">
        <f t="shared" si="46"/>
        <v>401.20000000001596</v>
      </c>
      <c r="E360">
        <f t="shared" si="47"/>
        <v>-0.84462005479605295</v>
      </c>
      <c r="F360">
        <f t="shared" si="44"/>
        <v>12.537963416284637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12.537963416284637</v>
      </c>
      <c r="L360">
        <f t="shared" si="49"/>
        <v>-13.382583471080689</v>
      </c>
      <c r="M360">
        <f t="shared" si="50"/>
        <v>179.09354036044206</v>
      </c>
    </row>
    <row r="361" spans="1:13" x14ac:dyDescent="0.25">
      <c r="A361">
        <v>837.44999999998402</v>
      </c>
      <c r="B361">
        <v>252</v>
      </c>
      <c r="C361">
        <f t="shared" si="45"/>
        <v>238.85360012959481</v>
      </c>
      <c r="D361">
        <f t="shared" si="46"/>
        <v>401.15000000001589</v>
      </c>
      <c r="E361">
        <f t="shared" si="47"/>
        <v>13.14639987040519</v>
      </c>
      <c r="F361">
        <f t="shared" si="44"/>
        <v>12.425643061367706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12.425643061367706</v>
      </c>
      <c r="L361">
        <f t="shared" si="49"/>
        <v>0.72075680903748385</v>
      </c>
      <c r="M361">
        <f t="shared" si="50"/>
        <v>0.51949037777389595</v>
      </c>
    </row>
    <row r="362" spans="1:13" x14ac:dyDescent="0.25">
      <c r="A362">
        <v>837.49999999998397</v>
      </c>
      <c r="B362">
        <v>258</v>
      </c>
      <c r="C362">
        <f t="shared" si="45"/>
        <v>238.86258020439357</v>
      </c>
      <c r="D362">
        <f t="shared" si="46"/>
        <v>401.10000000001594</v>
      </c>
      <c r="E362">
        <f t="shared" si="47"/>
        <v>19.137419795606434</v>
      </c>
      <c r="F362">
        <f t="shared" si="44"/>
        <v>12.310000938912344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12.310000938912344</v>
      </c>
      <c r="L362">
        <f t="shared" si="49"/>
        <v>6.8274188566940897</v>
      </c>
      <c r="M362">
        <f t="shared" si="50"/>
        <v>46.613648244742031</v>
      </c>
    </row>
    <row r="363" spans="1:13" x14ac:dyDescent="0.25">
      <c r="A363">
        <v>837.54999999998404</v>
      </c>
      <c r="B363">
        <v>229</v>
      </c>
      <c r="C363">
        <f t="shared" si="45"/>
        <v>238.87156027919232</v>
      </c>
      <c r="D363">
        <f t="shared" si="46"/>
        <v>401.05000000001587</v>
      </c>
      <c r="E363">
        <f t="shared" si="47"/>
        <v>-9.8715602791923232</v>
      </c>
      <c r="F363">
        <f t="shared" si="44"/>
        <v>12.191148872366199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12.191148872366199</v>
      </c>
      <c r="L363">
        <f t="shared" si="49"/>
        <v>-22.062709151558522</v>
      </c>
      <c r="M363">
        <f t="shared" si="50"/>
        <v>486.76313510626414</v>
      </c>
    </row>
    <row r="364" spans="1:13" x14ac:dyDescent="0.25">
      <c r="A364">
        <v>837.59999999998399</v>
      </c>
      <c r="B364">
        <v>225</v>
      </c>
      <c r="C364">
        <f t="shared" si="45"/>
        <v>238.88054035399105</v>
      </c>
      <c r="D364">
        <f t="shared" si="46"/>
        <v>401.00000000001592</v>
      </c>
      <c r="E364">
        <f t="shared" si="47"/>
        <v>-13.880540353991051</v>
      </c>
      <c r="F364">
        <f t="shared" si="44"/>
        <v>12.069200993414087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12.069200993414087</v>
      </c>
      <c r="L364">
        <f t="shared" si="49"/>
        <v>-25.949741347405137</v>
      </c>
      <c r="M364">
        <f t="shared" si="50"/>
        <v>673.38907599722779</v>
      </c>
    </row>
    <row r="365" spans="1:13" x14ac:dyDescent="0.25">
      <c r="A365">
        <v>837.64999999998395</v>
      </c>
      <c r="B365">
        <v>258</v>
      </c>
      <c r="C365">
        <f t="shared" si="45"/>
        <v>238.88952042878981</v>
      </c>
      <c r="D365">
        <f t="shared" si="46"/>
        <v>400.95000000001596</v>
      </c>
      <c r="E365">
        <f t="shared" si="47"/>
        <v>19.110479571210192</v>
      </c>
      <c r="F365">
        <f t="shared" si="44"/>
        <v>11.944273560032277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11.944273560032277</v>
      </c>
      <c r="L365">
        <f t="shared" si="49"/>
        <v>7.1662060111779144</v>
      </c>
      <c r="M365">
        <f t="shared" si="50"/>
        <v>51.354508594642475</v>
      </c>
    </row>
    <row r="366" spans="1:13" x14ac:dyDescent="0.25">
      <c r="A366">
        <v>837.69999999998402</v>
      </c>
      <c r="B366">
        <v>241</v>
      </c>
      <c r="C366">
        <f t="shared" si="45"/>
        <v>238.89850050358856</v>
      </c>
      <c r="D366">
        <f t="shared" si="46"/>
        <v>400.90000000001589</v>
      </c>
      <c r="E366">
        <f t="shared" si="47"/>
        <v>2.1014994964114351</v>
      </c>
      <c r="F366">
        <f t="shared" ref="F366:J416" si="51">F$5*EXP(-(($D366-F$6)^2)/(2*F$7^2))</f>
        <v>11.816484772615864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11.816484772615864</v>
      </c>
      <c r="L366">
        <f t="shared" si="49"/>
        <v>-9.7149852762044286</v>
      </c>
      <c r="M366">
        <f t="shared" si="50"/>
        <v>94.380938916868843</v>
      </c>
    </row>
    <row r="367" spans="1:13" x14ac:dyDescent="0.25">
      <c r="A367">
        <v>837.74999999998397</v>
      </c>
      <c r="B367">
        <v>256</v>
      </c>
      <c r="C367">
        <f t="shared" si="45"/>
        <v>238.90748057838729</v>
      </c>
      <c r="D367">
        <f t="shared" si="46"/>
        <v>400.85000000001594</v>
      </c>
      <c r="E367">
        <f t="shared" si="47"/>
        <v>17.092519421612707</v>
      </c>
      <c r="F367">
        <f t="shared" si="51"/>
        <v>11.685954588581781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11.685954588581781</v>
      </c>
      <c r="L367">
        <f t="shared" si="49"/>
        <v>5.4065648330309255</v>
      </c>
      <c r="M367">
        <f t="shared" si="50"/>
        <v>29.230943293766721</v>
      </c>
    </row>
    <row r="368" spans="1:13" x14ac:dyDescent="0.25">
      <c r="A368">
        <v>837.79999999998404</v>
      </c>
      <c r="B368">
        <v>252</v>
      </c>
      <c r="C368">
        <f t="shared" si="45"/>
        <v>238.91646065318608</v>
      </c>
      <c r="D368">
        <f t="shared" si="46"/>
        <v>400.80000000001587</v>
      </c>
      <c r="E368">
        <f t="shared" si="47"/>
        <v>13.083539346813922</v>
      </c>
      <c r="F368">
        <f t="shared" si="51"/>
        <v>11.552804535848979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11.552804535848979</v>
      </c>
      <c r="L368">
        <f t="shared" si="49"/>
        <v>1.5307348109649421</v>
      </c>
      <c r="M368">
        <f t="shared" si="50"/>
        <v>2.3431490614998771</v>
      </c>
    </row>
    <row r="369" spans="1:13" x14ac:dyDescent="0.25">
      <c r="A369">
        <v>837.84999999998399</v>
      </c>
      <c r="B369">
        <v>242</v>
      </c>
      <c r="C369">
        <f t="shared" si="45"/>
        <v>238.92544072798481</v>
      </c>
      <c r="D369">
        <f t="shared" si="46"/>
        <v>400.75000000001592</v>
      </c>
      <c r="E369">
        <f t="shared" si="47"/>
        <v>3.0745592720151933</v>
      </c>
      <c r="F369">
        <f t="shared" si="51"/>
        <v>11.417157525606246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11.417157525606246</v>
      </c>
      <c r="L369">
        <f t="shared" si="49"/>
        <v>-8.3425982535910528</v>
      </c>
      <c r="M369">
        <f t="shared" si="50"/>
        <v>69.598945620820487</v>
      </c>
    </row>
    <row r="370" spans="1:13" x14ac:dyDescent="0.25">
      <c r="A370">
        <v>837.89999999998395</v>
      </c>
      <c r="B370">
        <v>248</v>
      </c>
      <c r="C370">
        <f t="shared" si="45"/>
        <v>238.93442080278354</v>
      </c>
      <c r="D370">
        <f t="shared" si="46"/>
        <v>400.70000000001596</v>
      </c>
      <c r="E370">
        <f t="shared" si="47"/>
        <v>9.065579197216465</v>
      </c>
      <c r="F370">
        <f t="shared" si="51"/>
        <v>11.279137664759295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11.279137664759295</v>
      </c>
      <c r="L370">
        <f t="shared" si="49"/>
        <v>-2.2135584675428301</v>
      </c>
      <c r="M370">
        <f t="shared" si="50"/>
        <v>4.8998410892305628</v>
      </c>
    </row>
    <row r="371" spans="1:13" x14ac:dyDescent="0.25">
      <c r="A371">
        <v>837.94999999998402</v>
      </c>
      <c r="B371">
        <v>215</v>
      </c>
      <c r="C371">
        <f t="shared" si="45"/>
        <v>238.94340087758232</v>
      </c>
      <c r="D371">
        <f t="shared" si="46"/>
        <v>400.65000000001589</v>
      </c>
      <c r="E371">
        <f t="shared" si="47"/>
        <v>-23.94340087758232</v>
      </c>
      <c r="F371">
        <f t="shared" si="51"/>
        <v>11.138870068461298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11.138870068461298</v>
      </c>
      <c r="L371">
        <f t="shared" si="49"/>
        <v>-35.082270946043622</v>
      </c>
      <c r="M371">
        <f t="shared" si="50"/>
        <v>1230.7657347316165</v>
      </c>
    </row>
    <row r="372" spans="1:13" x14ac:dyDescent="0.25">
      <c r="A372">
        <v>837.99999999998397</v>
      </c>
      <c r="B372">
        <v>251</v>
      </c>
      <c r="C372">
        <f t="shared" si="45"/>
        <v>238.95238095238105</v>
      </c>
      <c r="D372">
        <f t="shared" si="46"/>
        <v>400.60000000001594</v>
      </c>
      <c r="E372">
        <f t="shared" si="47"/>
        <v>12.047619047618952</v>
      </c>
      <c r="F372">
        <f t="shared" si="51"/>
        <v>10.996480673115981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10.996480673115981</v>
      </c>
      <c r="L372">
        <f t="shared" si="49"/>
        <v>1.0511383745029708</v>
      </c>
      <c r="M372">
        <f t="shared" si="50"/>
        <v>1.1048918823527476</v>
      </c>
    </row>
    <row r="373" spans="1:13" x14ac:dyDescent="0.25">
      <c r="A373">
        <v>838.04999999998404</v>
      </c>
      <c r="B373">
        <v>275</v>
      </c>
      <c r="C373">
        <f t="shared" si="45"/>
        <v>238.96136102717981</v>
      </c>
      <c r="D373">
        <f t="shared" si="46"/>
        <v>400.55000000001587</v>
      </c>
      <c r="E373">
        <f t="shared" si="47"/>
        <v>36.038638972820195</v>
      </c>
      <c r="F373">
        <f t="shared" si="51"/>
        <v>10.85209605023611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10.85209605023611</v>
      </c>
      <c r="L373">
        <f t="shared" si="49"/>
        <v>25.186542922584085</v>
      </c>
      <c r="M373">
        <f t="shared" si="50"/>
        <v>634.36194439117048</v>
      </c>
    </row>
    <row r="374" spans="1:13" x14ac:dyDescent="0.25">
      <c r="A374">
        <v>838.09999999998399</v>
      </c>
      <c r="B374">
        <v>241</v>
      </c>
      <c r="C374">
        <f t="shared" si="45"/>
        <v>238.97034110197856</v>
      </c>
      <c r="D374">
        <f t="shared" si="46"/>
        <v>400.50000000001592</v>
      </c>
      <c r="E374">
        <f t="shared" si="47"/>
        <v>2.0296588980214381</v>
      </c>
      <c r="F374">
        <f t="shared" si="51"/>
        <v>10.705843221544756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10.705843221544756</v>
      </c>
      <c r="L374">
        <f t="shared" si="49"/>
        <v>-8.6761843235233176</v>
      </c>
      <c r="M374">
        <f t="shared" si="50"/>
        <v>75.276174415751768</v>
      </c>
    </row>
    <row r="375" spans="1:13" x14ac:dyDescent="0.25">
      <c r="A375">
        <v>838.14999999998304</v>
      </c>
      <c r="B375">
        <v>246</v>
      </c>
      <c r="C375">
        <f t="shared" si="45"/>
        <v>238.97932117677712</v>
      </c>
      <c r="D375">
        <f t="shared" si="46"/>
        <v>400.45000000001687</v>
      </c>
      <c r="E375">
        <f t="shared" si="47"/>
        <v>7.0206788232228803</v>
      </c>
      <c r="F375">
        <f t="shared" si="51"/>
        <v>10.557849475683799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10.557849475683799</v>
      </c>
      <c r="L375">
        <f t="shared" si="49"/>
        <v>-3.5371706524609188</v>
      </c>
      <c r="M375">
        <f t="shared" si="50"/>
        <v>12.511576224630803</v>
      </c>
    </row>
    <row r="376" spans="1:13" x14ac:dyDescent="0.25">
      <c r="A376">
        <v>838.19999999998299</v>
      </c>
      <c r="B376">
        <v>226</v>
      </c>
      <c r="C376">
        <f t="shared" si="45"/>
        <v>238.98830125157588</v>
      </c>
      <c r="D376">
        <f t="shared" si="46"/>
        <v>400.40000000001692</v>
      </c>
      <c r="E376">
        <f t="shared" si="47"/>
        <v>-12.988301251575876</v>
      </c>
      <c r="F376">
        <f t="shared" si="51"/>
        <v>10.408242186884785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10.408242186884785</v>
      </c>
      <c r="L376">
        <f t="shared" si="49"/>
        <v>-23.396543438460661</v>
      </c>
      <c r="M376">
        <f t="shared" si="50"/>
        <v>547.39824486777661</v>
      </c>
    </row>
    <row r="377" spans="1:13" x14ac:dyDescent="0.25">
      <c r="A377">
        <v>838.24999999998295</v>
      </c>
      <c r="B377">
        <v>253</v>
      </c>
      <c r="C377">
        <f t="shared" si="45"/>
        <v>238.9972813263746</v>
      </c>
      <c r="D377">
        <f t="shared" si="46"/>
        <v>400.35000000001696</v>
      </c>
      <c r="E377">
        <f t="shared" si="47"/>
        <v>14.002718673625395</v>
      </c>
      <c r="F377">
        <f t="shared" si="51"/>
        <v>10.257148635990406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10.257148635990406</v>
      </c>
      <c r="L377">
        <f t="shared" si="49"/>
        <v>3.7455700376349892</v>
      </c>
      <c r="M377">
        <f t="shared" si="50"/>
        <v>14.029294906828975</v>
      </c>
    </row>
    <row r="378" spans="1:13" x14ac:dyDescent="0.25">
      <c r="A378">
        <v>838.29999999998302</v>
      </c>
      <c r="B378">
        <v>234</v>
      </c>
      <c r="C378">
        <f t="shared" si="45"/>
        <v>239.00626140117336</v>
      </c>
      <c r="D378">
        <f t="shared" si="46"/>
        <v>400.30000000001689</v>
      </c>
      <c r="E378">
        <f t="shared" si="47"/>
        <v>-5.0062614011733615</v>
      </c>
      <c r="F378">
        <f t="shared" si="51"/>
        <v>10.104695834117036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10.104695834117036</v>
      </c>
      <c r="L378">
        <f t="shared" si="49"/>
        <v>-15.110957235290398</v>
      </c>
      <c r="M378">
        <f t="shared" si="50"/>
        <v>228.34102856677524</v>
      </c>
    </row>
    <row r="379" spans="1:13" x14ac:dyDescent="0.25">
      <c r="A379">
        <v>838.34999999998297</v>
      </c>
      <c r="B379">
        <v>264</v>
      </c>
      <c r="C379">
        <f t="shared" si="45"/>
        <v>239.01524147597212</v>
      </c>
      <c r="D379">
        <f t="shared" si="46"/>
        <v>400.25000000001694</v>
      </c>
      <c r="E379">
        <f t="shared" si="47"/>
        <v>24.984758524027882</v>
      </c>
      <c r="F379">
        <f t="shared" si="51"/>
        <v>9.9510103493317033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9.9510103493317033</v>
      </c>
      <c r="L379">
        <f t="shared" si="49"/>
        <v>15.033748174696179</v>
      </c>
      <c r="M379">
        <f t="shared" si="50"/>
        <v>226.01358418018069</v>
      </c>
    </row>
    <row r="380" spans="1:13" x14ac:dyDescent="0.25">
      <c r="A380">
        <v>838.39999999998304</v>
      </c>
      <c r="B380">
        <v>245</v>
      </c>
      <c r="C380">
        <f t="shared" si="45"/>
        <v>239.02422155077087</v>
      </c>
      <c r="D380">
        <f t="shared" si="46"/>
        <v>400.20000000001687</v>
      </c>
      <c r="E380">
        <f t="shared" si="47"/>
        <v>5.975778449229125</v>
      </c>
      <c r="F380">
        <f t="shared" si="51"/>
        <v>9.7962181366410714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9.7962181366410714</v>
      </c>
      <c r="L380">
        <f t="shared" si="49"/>
        <v>-3.8204396874119464</v>
      </c>
      <c r="M380">
        <f t="shared" si="50"/>
        <v>14.595759405152291</v>
      </c>
    </row>
    <row r="381" spans="1:13" x14ac:dyDescent="0.25">
      <c r="A381">
        <v>838.44999999998299</v>
      </c>
      <c r="B381">
        <v>245</v>
      </c>
      <c r="C381">
        <f t="shared" si="45"/>
        <v>239.0332016255696</v>
      </c>
      <c r="D381">
        <f t="shared" si="46"/>
        <v>400.15000000001692</v>
      </c>
      <c r="E381">
        <f t="shared" si="47"/>
        <v>5.9667983744303967</v>
      </c>
      <c r="F381">
        <f t="shared" si="51"/>
        <v>9.6404443716106094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9.6404443716106094</v>
      </c>
      <c r="L381">
        <f t="shared" si="49"/>
        <v>-3.6736459971802127</v>
      </c>
      <c r="M381">
        <f t="shared" si="50"/>
        <v>13.495674912598199</v>
      </c>
    </row>
    <row r="382" spans="1:13" x14ac:dyDescent="0.25">
      <c r="A382">
        <v>838.49999999998295</v>
      </c>
      <c r="B382">
        <v>248</v>
      </c>
      <c r="C382">
        <f t="shared" si="45"/>
        <v>239.04218170036836</v>
      </c>
      <c r="D382">
        <f t="shared" si="46"/>
        <v>400.10000000001696</v>
      </c>
      <c r="E382">
        <f t="shared" si="47"/>
        <v>8.95781829963164</v>
      </c>
      <c r="F382">
        <f t="shared" si="51"/>
        <v>9.483813287896476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9.483813287896476</v>
      </c>
      <c r="L382">
        <f t="shared" si="49"/>
        <v>-0.52599498826483604</v>
      </c>
      <c r="M382">
        <f t="shared" si="50"/>
        <v>0.276670727679725</v>
      </c>
    </row>
    <row r="383" spans="1:13" x14ac:dyDescent="0.25">
      <c r="A383">
        <v>838.54999999998302</v>
      </c>
      <c r="B383">
        <v>267</v>
      </c>
      <c r="C383">
        <f t="shared" si="45"/>
        <v>239.05116177516712</v>
      </c>
      <c r="D383">
        <f t="shared" si="46"/>
        <v>400.05000000001689</v>
      </c>
      <c r="E383">
        <f t="shared" si="47"/>
        <v>27.948838224832883</v>
      </c>
      <c r="F383">
        <f t="shared" si="51"/>
        <v>9.326448018977775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9.326448018977775</v>
      </c>
      <c r="L383">
        <f t="shared" si="49"/>
        <v>18.622390205855108</v>
      </c>
      <c r="M383">
        <f t="shared" si="50"/>
        <v>346.79341697912827</v>
      </c>
    </row>
    <row r="384" spans="1:13" x14ac:dyDescent="0.25">
      <c r="A384">
        <v>838.59999999998297</v>
      </c>
      <c r="B384">
        <v>252</v>
      </c>
      <c r="C384">
        <f t="shared" si="45"/>
        <v>239.06014184996587</v>
      </c>
      <c r="D384">
        <f t="shared" si="46"/>
        <v>400.00000000001694</v>
      </c>
      <c r="E384">
        <f t="shared" si="47"/>
        <v>12.939858150034127</v>
      </c>
      <c r="F384">
        <f t="shared" si="51"/>
        <v>9.1684704443500369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9.1684704443500369</v>
      </c>
      <c r="L384">
        <f t="shared" si="49"/>
        <v>3.7713877056840897</v>
      </c>
      <c r="M384">
        <f t="shared" si="50"/>
        <v>14.223365226585102</v>
      </c>
    </row>
    <row r="385" spans="1:13" x14ac:dyDescent="0.25">
      <c r="A385">
        <v>838.64999999998304</v>
      </c>
      <c r="B385">
        <v>239</v>
      </c>
      <c r="C385">
        <f t="shared" si="45"/>
        <v>239.06912192476463</v>
      </c>
      <c r="D385">
        <f t="shared" si="46"/>
        <v>399.95000000001687</v>
      </c>
      <c r="E385">
        <f t="shared" si="47"/>
        <v>-6.9121924764630194E-2</v>
      </c>
      <c r="F385">
        <f t="shared" si="51"/>
        <v>9.0100010404254451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9.0100010404254451</v>
      </c>
      <c r="L385">
        <f t="shared" si="49"/>
        <v>-9.0791229651900753</v>
      </c>
      <c r="M385">
        <f t="shared" si="50"/>
        <v>82.430473817041829</v>
      </c>
    </row>
    <row r="386" spans="1:13" x14ac:dyDescent="0.25">
      <c r="A386">
        <v>838.69999999998299</v>
      </c>
      <c r="B386">
        <v>273</v>
      </c>
      <c r="C386">
        <f t="shared" si="45"/>
        <v>239.07810199956336</v>
      </c>
      <c r="D386">
        <f t="shared" si="46"/>
        <v>399.90000000001692</v>
      </c>
      <c r="E386">
        <f t="shared" si="47"/>
        <v>33.921898000436641</v>
      </c>
      <c r="F386">
        <f t="shared" si="51"/>
        <v>8.8511587363823647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8.8511587363823647</v>
      </c>
      <c r="L386">
        <f t="shared" si="49"/>
        <v>25.070739264054275</v>
      </c>
      <c r="M386">
        <f t="shared" si="50"/>
        <v>628.54196724619271</v>
      </c>
    </row>
    <row r="387" spans="1:13" x14ac:dyDescent="0.25">
      <c r="A387">
        <v>838.74999999998295</v>
      </c>
      <c r="B387">
        <v>224</v>
      </c>
      <c r="C387">
        <f t="shared" si="45"/>
        <v>239.08708207436212</v>
      </c>
      <c r="D387">
        <f t="shared" si="46"/>
        <v>399.85000000001696</v>
      </c>
      <c r="E387">
        <f t="shared" si="47"/>
        <v>-15.087082074362115</v>
      </c>
      <c r="F387">
        <f t="shared" si="51"/>
        <v>8.6920607751710293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8.6920607751710293</v>
      </c>
      <c r="L387">
        <f t="shared" si="49"/>
        <v>-23.779142849533144</v>
      </c>
      <c r="M387">
        <f t="shared" si="50"/>
        <v>565.44763465850326</v>
      </c>
    </row>
    <row r="388" spans="1:13" x14ac:dyDescent="0.25">
      <c r="A388">
        <v>838.79999999998302</v>
      </c>
      <c r="B388">
        <v>222</v>
      </c>
      <c r="C388">
        <f t="shared" si="45"/>
        <v>239.09606214916087</v>
      </c>
      <c r="D388">
        <f t="shared" si="46"/>
        <v>399.80000000001689</v>
      </c>
      <c r="E388">
        <f t="shared" si="47"/>
        <v>-17.096062149160872</v>
      </c>
      <c r="F388">
        <f t="shared" si="51"/>
        <v>8.5328225798856661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8.5328225798856661</v>
      </c>
      <c r="L388">
        <f t="shared" si="49"/>
        <v>-25.62888472904654</v>
      </c>
      <c r="M388">
        <f t="shared" si="50"/>
        <v>656.83973245475488</v>
      </c>
    </row>
    <row r="389" spans="1:13" x14ac:dyDescent="0.25">
      <c r="A389">
        <v>838.84999999998297</v>
      </c>
      <c r="B389">
        <v>250</v>
      </c>
      <c r="C389">
        <f t="shared" si="45"/>
        <v>239.1050422239596</v>
      </c>
      <c r="D389">
        <f t="shared" si="46"/>
        <v>399.75000000001694</v>
      </c>
      <c r="E389">
        <f t="shared" si="47"/>
        <v>10.8949577760404</v>
      </c>
      <c r="F389">
        <f t="shared" si="51"/>
        <v>8.3735576256841817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8.3735576256841817</v>
      </c>
      <c r="L389">
        <f t="shared" si="49"/>
        <v>2.521400150356218</v>
      </c>
      <c r="M389">
        <f t="shared" si="50"/>
        <v>6.3574587182163587</v>
      </c>
    </row>
    <row r="390" spans="1:13" x14ac:dyDescent="0.25">
      <c r="A390">
        <v>838.89999999998304</v>
      </c>
      <c r="B390">
        <v>253</v>
      </c>
      <c r="C390">
        <f t="shared" si="45"/>
        <v>239.11402229875836</v>
      </c>
      <c r="D390">
        <f t="shared" si="46"/>
        <v>399.70000000001687</v>
      </c>
      <c r="E390">
        <f t="shared" si="47"/>
        <v>13.885977701241643</v>
      </c>
      <c r="F390">
        <f t="shared" si="51"/>
        <v>8.2143773174196877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8.2143773174196877</v>
      </c>
      <c r="L390">
        <f t="shared" si="49"/>
        <v>5.6716003838219553</v>
      </c>
      <c r="M390">
        <f t="shared" si="50"/>
        <v>32.167050913769351</v>
      </c>
    </row>
    <row r="391" spans="1:13" x14ac:dyDescent="0.25">
      <c r="A391">
        <v>838.94999999998299</v>
      </c>
      <c r="B391">
        <v>271</v>
      </c>
      <c r="C391">
        <f t="shared" ref="C391:C454" si="52">$P$12*A391+$Q$12</f>
        <v>239.12300237355711</v>
      </c>
      <c r="D391">
        <f t="shared" ref="D391:D454" si="53">$E$2-A391-$N$5</f>
        <v>399.65000000001692</v>
      </c>
      <c r="E391">
        <f t="shared" ref="E391:E454" si="54">B391-C391</f>
        <v>31.876997626442886</v>
      </c>
      <c r="F391">
        <f t="shared" si="51"/>
        <v>8.0553908731438408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8.0553908731438408</v>
      </c>
      <c r="L391">
        <f t="shared" ref="L391:L454" si="56">E391-K391</f>
        <v>23.821606753299044</v>
      </c>
      <c r="M391">
        <f t="shared" ref="M391:M454" si="57">(L391)^2</f>
        <v>567.46894830882263</v>
      </c>
    </row>
    <row r="392" spans="1:13" x14ac:dyDescent="0.25">
      <c r="A392">
        <v>838.99999999998295</v>
      </c>
      <c r="B392">
        <v>259</v>
      </c>
      <c r="C392">
        <f t="shared" si="52"/>
        <v>239.13198244835584</v>
      </c>
      <c r="D392">
        <f t="shared" si="53"/>
        <v>399.60000000001696</v>
      </c>
      <c r="E392">
        <f t="shared" si="54"/>
        <v>19.868017551644158</v>
      </c>
      <c r="F392">
        <f t="shared" si="51"/>
        <v>7.896705213604994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7.896705213604994</v>
      </c>
      <c r="L392">
        <f t="shared" si="56"/>
        <v>11.971312338039164</v>
      </c>
      <c r="M392">
        <f t="shared" si="57"/>
        <v>143.31231909488872</v>
      </c>
    </row>
    <row r="393" spans="1:13" x14ac:dyDescent="0.25">
      <c r="A393">
        <v>839.04999999998302</v>
      </c>
      <c r="B393">
        <v>238</v>
      </c>
      <c r="C393">
        <f t="shared" si="52"/>
        <v>239.1409625231546</v>
      </c>
      <c r="D393">
        <f t="shared" si="53"/>
        <v>399.55000000001689</v>
      </c>
      <c r="E393">
        <f t="shared" si="54"/>
        <v>-1.1409625231545988</v>
      </c>
      <c r="F393">
        <f t="shared" si="51"/>
        <v>7.7384248578668977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7.7384248578668977</v>
      </c>
      <c r="L393">
        <f t="shared" si="56"/>
        <v>-8.8793873810214965</v>
      </c>
      <c r="M393">
        <f t="shared" si="57"/>
        <v>78.843520262243786</v>
      </c>
    </row>
    <row r="394" spans="1:13" x14ac:dyDescent="0.25">
      <c r="A394">
        <v>839.09999999998297</v>
      </c>
      <c r="B394">
        <v>246</v>
      </c>
      <c r="C394">
        <f t="shared" si="52"/>
        <v>239.14994259795336</v>
      </c>
      <c r="D394">
        <f t="shared" si="53"/>
        <v>399.50000000001694</v>
      </c>
      <c r="E394">
        <f t="shared" si="54"/>
        <v>6.8500574020466445</v>
      </c>
      <c r="F394">
        <f t="shared" si="51"/>
        <v>7.5806518251438781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7.5806518251438781</v>
      </c>
      <c r="L394">
        <f t="shared" si="56"/>
        <v>-0.73059442309723366</v>
      </c>
      <c r="M394">
        <f t="shared" si="57"/>
        <v>0.53376821106077965</v>
      </c>
    </row>
    <row r="395" spans="1:13" x14ac:dyDescent="0.25">
      <c r="A395">
        <v>839.14999999998304</v>
      </c>
      <c r="B395">
        <v>239</v>
      </c>
      <c r="C395">
        <f t="shared" si="52"/>
        <v>239.15892267275211</v>
      </c>
      <c r="D395">
        <f t="shared" si="53"/>
        <v>399.45000000001687</v>
      </c>
      <c r="E395">
        <f t="shared" si="54"/>
        <v>-0.15892267275211225</v>
      </c>
      <c r="F395">
        <f t="shared" si="51"/>
        <v>7.4234855429314246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7.4234855429314246</v>
      </c>
      <c r="L395">
        <f t="shared" si="56"/>
        <v>-7.5824082156835368</v>
      </c>
      <c r="M395">
        <f t="shared" si="57"/>
        <v>57.492914349265199</v>
      </c>
    </row>
    <row r="396" spans="1:13" x14ac:dyDescent="0.25">
      <c r="A396">
        <v>839.19999999998299</v>
      </c>
      <c r="B396">
        <v>232</v>
      </c>
      <c r="C396">
        <f t="shared" si="52"/>
        <v>239.16790274755084</v>
      </c>
      <c r="D396">
        <f t="shared" si="53"/>
        <v>399.40000000001692</v>
      </c>
      <c r="E396">
        <f t="shared" si="54"/>
        <v>-7.1679027475508406</v>
      </c>
      <c r="F396">
        <f t="shared" si="51"/>
        <v>7.2670227615066194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7.2670227615066194</v>
      </c>
      <c r="L396">
        <f t="shared" si="56"/>
        <v>-14.434925509057461</v>
      </c>
      <c r="M396">
        <f t="shared" si="57"/>
        <v>208.3670744520378</v>
      </c>
    </row>
    <row r="397" spans="1:13" x14ac:dyDescent="0.25">
      <c r="A397">
        <v>839.24999999998204</v>
      </c>
      <c r="B397">
        <v>231</v>
      </c>
      <c r="C397">
        <f t="shared" si="52"/>
        <v>239.17688282234943</v>
      </c>
      <c r="D397">
        <f t="shared" si="53"/>
        <v>399.35000000001787</v>
      </c>
      <c r="E397">
        <f t="shared" si="54"/>
        <v>-8.1768828223494268</v>
      </c>
      <c r="F397">
        <f t="shared" si="51"/>
        <v>7.1113574748392034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7.1113574748392034</v>
      </c>
      <c r="L397">
        <f t="shared" si="56"/>
        <v>-15.288240297188629</v>
      </c>
      <c r="M397">
        <f t="shared" si="57"/>
        <v>233.73029138458227</v>
      </c>
    </row>
    <row r="398" spans="1:13" x14ac:dyDescent="0.25">
      <c r="A398">
        <v>839.29999999998199</v>
      </c>
      <c r="B398">
        <v>256</v>
      </c>
      <c r="C398">
        <f t="shared" si="52"/>
        <v>239.18586289714818</v>
      </c>
      <c r="D398">
        <f t="shared" si="53"/>
        <v>399.30000000001792</v>
      </c>
      <c r="E398">
        <f t="shared" si="54"/>
        <v>16.814137102851817</v>
      </c>
      <c r="F398">
        <f t="shared" si="51"/>
        <v>6.9565808479376816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6.9565808479376816</v>
      </c>
      <c r="L398">
        <f t="shared" si="56"/>
        <v>9.8575562549141349</v>
      </c>
      <c r="M398">
        <f t="shared" si="57"/>
        <v>97.17141531879679</v>
      </c>
    </row>
    <row r="399" spans="1:13" x14ac:dyDescent="0.25">
      <c r="A399">
        <v>839.34999999998195</v>
      </c>
      <c r="B399">
        <v>275</v>
      </c>
      <c r="C399">
        <f t="shared" si="52"/>
        <v>239.19484297194691</v>
      </c>
      <c r="D399">
        <f t="shared" si="53"/>
        <v>399.25000000001796</v>
      </c>
      <c r="E399">
        <f t="shared" si="54"/>
        <v>35.805157028053088</v>
      </c>
      <c r="F399">
        <f t="shared" si="51"/>
        <v>6.8027811506828852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6.8027811506828852</v>
      </c>
      <c r="L399">
        <f t="shared" si="56"/>
        <v>29.002375877370202</v>
      </c>
      <c r="M399">
        <f t="shared" si="57"/>
        <v>841.13780653226502</v>
      </c>
    </row>
    <row r="400" spans="1:13" x14ac:dyDescent="0.25">
      <c r="A400">
        <v>839.39999999998201</v>
      </c>
      <c r="B400">
        <v>225</v>
      </c>
      <c r="C400">
        <f t="shared" si="52"/>
        <v>239.20382304674567</v>
      </c>
      <c r="D400">
        <f t="shared" si="53"/>
        <v>399.20000000001789</v>
      </c>
      <c r="E400">
        <f t="shared" si="54"/>
        <v>-14.203823046745669</v>
      </c>
      <c r="F400">
        <f t="shared" si="51"/>
        <v>6.650043698093854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6.650043698093854</v>
      </c>
      <c r="L400">
        <f t="shared" si="56"/>
        <v>-20.853866744839522</v>
      </c>
      <c r="M400">
        <f t="shared" si="57"/>
        <v>434.88375821152368</v>
      </c>
    </row>
    <row r="401" spans="1:13" x14ac:dyDescent="0.25">
      <c r="A401">
        <v>839.44999999998197</v>
      </c>
      <c r="B401">
        <v>262</v>
      </c>
      <c r="C401">
        <f t="shared" si="52"/>
        <v>239.21280312154443</v>
      </c>
      <c r="D401">
        <f t="shared" si="53"/>
        <v>399.15000000001794</v>
      </c>
      <c r="E401">
        <f t="shared" si="54"/>
        <v>22.787196878455575</v>
      </c>
      <c r="F401">
        <f t="shared" si="51"/>
        <v>6.4984507970541783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6.4984507970541783</v>
      </c>
      <c r="L401">
        <f t="shared" si="56"/>
        <v>16.288746081401396</v>
      </c>
      <c r="M401">
        <f t="shared" si="57"/>
        <v>265.32324890436934</v>
      </c>
    </row>
    <row r="402" spans="1:13" x14ac:dyDescent="0.25">
      <c r="A402">
        <v>839.49999999998204</v>
      </c>
      <c r="B402">
        <v>240</v>
      </c>
      <c r="C402">
        <f t="shared" si="52"/>
        <v>239.22178319634318</v>
      </c>
      <c r="D402">
        <f t="shared" si="53"/>
        <v>399.10000000001787</v>
      </c>
      <c r="E402">
        <f t="shared" si="54"/>
        <v>0.778216803656818</v>
      </c>
      <c r="F402">
        <f t="shared" si="51"/>
        <v>6.3480816994449007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6.3480816994449007</v>
      </c>
      <c r="L402">
        <f t="shared" si="56"/>
        <v>-5.5698648957880827</v>
      </c>
      <c r="M402">
        <f t="shared" si="57"/>
        <v>31.023394957332389</v>
      </c>
    </row>
    <row r="403" spans="1:13" x14ac:dyDescent="0.25">
      <c r="A403">
        <v>839.54999999998199</v>
      </c>
      <c r="B403">
        <v>238</v>
      </c>
      <c r="C403">
        <f t="shared" si="52"/>
        <v>239.23076327114191</v>
      </c>
      <c r="D403">
        <f t="shared" si="53"/>
        <v>399.05000000001792</v>
      </c>
      <c r="E403">
        <f t="shared" si="54"/>
        <v>-1.2307632711419103</v>
      </c>
      <c r="F403">
        <f t="shared" si="51"/>
        <v>6.1990125616495124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6.1990125616495124</v>
      </c>
      <c r="L403">
        <f t="shared" si="56"/>
        <v>-7.4297758327914227</v>
      </c>
      <c r="M403">
        <f t="shared" si="57"/>
        <v>55.201568925531483</v>
      </c>
    </row>
    <row r="404" spans="1:13" x14ac:dyDescent="0.25">
      <c r="A404">
        <v>839.59999999998195</v>
      </c>
      <c r="B404">
        <v>232</v>
      </c>
      <c r="C404">
        <f t="shared" si="52"/>
        <v>239.23974334594067</v>
      </c>
      <c r="D404">
        <f t="shared" si="53"/>
        <v>399.00000000001796</v>
      </c>
      <c r="E404">
        <f t="shared" si="54"/>
        <v>-7.239743345940667</v>
      </c>
      <c r="F404">
        <f t="shared" si="51"/>
        <v>6.0513164103600099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6.0513164103600099</v>
      </c>
      <c r="L404">
        <f t="shared" si="56"/>
        <v>-13.291059756300676</v>
      </c>
      <c r="M404">
        <f t="shared" si="57"/>
        <v>176.65226944555539</v>
      </c>
    </row>
    <row r="405" spans="1:13" x14ac:dyDescent="0.25">
      <c r="A405">
        <v>839.64999999998201</v>
      </c>
      <c r="B405">
        <v>263</v>
      </c>
      <c r="C405">
        <f t="shared" si="52"/>
        <v>239.24872342073942</v>
      </c>
      <c r="D405">
        <f t="shared" si="53"/>
        <v>398.95000000001789</v>
      </c>
      <c r="E405">
        <f t="shared" si="54"/>
        <v>23.751276579260576</v>
      </c>
      <c r="F405">
        <f t="shared" si="51"/>
        <v>5.9050631146179509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5.9050631146179509</v>
      </c>
      <c r="L405">
        <f t="shared" si="56"/>
        <v>17.846213464642624</v>
      </c>
      <c r="M405">
        <f t="shared" si="57"/>
        <v>318.48733502559168</v>
      </c>
    </row>
    <row r="406" spans="1:13" x14ac:dyDescent="0.25">
      <c r="A406">
        <v>839.69999999998197</v>
      </c>
      <c r="B406">
        <v>248</v>
      </c>
      <c r="C406">
        <f t="shared" si="52"/>
        <v>239.25770349553815</v>
      </c>
      <c r="D406">
        <f t="shared" si="53"/>
        <v>398.90000000001794</v>
      </c>
      <c r="E406">
        <f t="shared" si="54"/>
        <v>8.7422965044618479</v>
      </c>
      <c r="F406">
        <f t="shared" si="51"/>
        <v>5.760319363998982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5.760319363998982</v>
      </c>
      <c r="L406">
        <f t="shared" si="56"/>
        <v>2.9819771404628659</v>
      </c>
      <c r="M406">
        <f t="shared" si="57"/>
        <v>8.8921876662430908</v>
      </c>
    </row>
    <row r="407" spans="1:13" x14ac:dyDescent="0.25">
      <c r="A407">
        <v>839.74999999998204</v>
      </c>
      <c r="B407">
        <v>280</v>
      </c>
      <c r="C407">
        <f t="shared" si="52"/>
        <v>239.26668357033694</v>
      </c>
      <c r="D407">
        <f t="shared" si="53"/>
        <v>398.85000000001787</v>
      </c>
      <c r="E407">
        <f t="shared" si="54"/>
        <v>40.733316429663063</v>
      </c>
      <c r="F407">
        <f t="shared" si="51"/>
        <v>5.617148652836657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5.617148652836657</v>
      </c>
      <c r="L407">
        <f t="shared" si="56"/>
        <v>35.116167776826408</v>
      </c>
      <c r="M407">
        <f t="shared" si="57"/>
        <v>1233.1452393302213</v>
      </c>
    </row>
    <row r="408" spans="1:13" x14ac:dyDescent="0.25">
      <c r="A408">
        <v>839.79999999998199</v>
      </c>
      <c r="B408">
        <v>260</v>
      </c>
      <c r="C408">
        <f t="shared" si="52"/>
        <v>239.27566364513567</v>
      </c>
      <c r="D408">
        <f t="shared" si="53"/>
        <v>398.80000000001792</v>
      </c>
      <c r="E408">
        <f t="shared" si="54"/>
        <v>20.724336354864334</v>
      </c>
      <c r="F408">
        <f t="shared" si="51"/>
        <v>5.4756112703806696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5.4756112703806696</v>
      </c>
      <c r="L408">
        <f t="shared" si="56"/>
        <v>15.248725084483665</v>
      </c>
      <c r="M408">
        <f t="shared" si="57"/>
        <v>232.52361670216135</v>
      </c>
    </row>
    <row r="409" spans="1:13" x14ac:dyDescent="0.25">
      <c r="A409">
        <v>839.84999999998195</v>
      </c>
      <c r="B409">
        <v>222</v>
      </c>
      <c r="C409">
        <f t="shared" si="52"/>
        <v>239.28464371993439</v>
      </c>
      <c r="D409">
        <f t="shared" si="53"/>
        <v>398.75000000001796</v>
      </c>
      <c r="E409">
        <f t="shared" si="54"/>
        <v>-17.284643719934394</v>
      </c>
      <c r="F409">
        <f t="shared" si="51"/>
        <v>5.3357642967547854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5.3357642967547854</v>
      </c>
      <c r="L409">
        <f t="shared" si="56"/>
        <v>-22.620408016689179</v>
      </c>
      <c r="M409">
        <f t="shared" si="57"/>
        <v>511.68285884149611</v>
      </c>
    </row>
    <row r="410" spans="1:13" x14ac:dyDescent="0.25">
      <c r="A410">
        <v>839.89999999998201</v>
      </c>
      <c r="B410">
        <v>263</v>
      </c>
      <c r="C410">
        <f t="shared" si="52"/>
        <v>239.29362379473318</v>
      </c>
      <c r="D410">
        <f t="shared" si="53"/>
        <v>398.70000000001789</v>
      </c>
      <c r="E410">
        <f t="shared" si="54"/>
        <v>23.706376205266821</v>
      </c>
      <c r="F410">
        <f t="shared" si="51"/>
        <v>5.1976616045868482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5.1976616045868482</v>
      </c>
      <c r="L410">
        <f t="shared" si="56"/>
        <v>18.508714600679973</v>
      </c>
      <c r="M410">
        <f t="shared" si="57"/>
        <v>342.57251616942398</v>
      </c>
    </row>
    <row r="411" spans="1:13" x14ac:dyDescent="0.25">
      <c r="A411">
        <v>839.94999999998197</v>
      </c>
      <c r="B411">
        <v>230</v>
      </c>
      <c r="C411">
        <f t="shared" si="52"/>
        <v>239.30260386953191</v>
      </c>
      <c r="D411">
        <f t="shared" si="53"/>
        <v>398.65000000001794</v>
      </c>
      <c r="E411">
        <f t="shared" si="54"/>
        <v>-9.3026038695319073</v>
      </c>
      <c r="F411">
        <f t="shared" si="51"/>
        <v>5.0613538661613209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5.0613538661613209</v>
      </c>
      <c r="L411">
        <f t="shared" si="56"/>
        <v>-14.363957735693228</v>
      </c>
      <c r="M411">
        <f t="shared" si="57"/>
        <v>206.32328183278133</v>
      </c>
    </row>
    <row r="412" spans="1:13" x14ac:dyDescent="0.25">
      <c r="A412">
        <v>839.99999999998204</v>
      </c>
      <c r="B412">
        <v>247</v>
      </c>
      <c r="C412">
        <f t="shared" si="52"/>
        <v>239.31158394433066</v>
      </c>
      <c r="D412">
        <f t="shared" si="53"/>
        <v>398.60000000001787</v>
      </c>
      <c r="E412">
        <f t="shared" si="54"/>
        <v>7.6884160556693359</v>
      </c>
      <c r="F412">
        <f t="shared" si="51"/>
        <v>4.9268885659353741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4.9268885659353741</v>
      </c>
      <c r="L412">
        <f t="shared" si="56"/>
        <v>2.7615274897339619</v>
      </c>
      <c r="M412">
        <f t="shared" si="57"/>
        <v>7.6260340765563566</v>
      </c>
    </row>
    <row r="413" spans="1:13" x14ac:dyDescent="0.25">
      <c r="A413">
        <v>840.04999999998199</v>
      </c>
      <c r="B413">
        <v>227</v>
      </c>
      <c r="C413">
        <f t="shared" si="52"/>
        <v>239.32056401912942</v>
      </c>
      <c r="D413">
        <f t="shared" si="53"/>
        <v>398.55000000001792</v>
      </c>
      <c r="E413">
        <f t="shared" si="54"/>
        <v>-12.320564019129421</v>
      </c>
      <c r="F413">
        <f t="shared" si="51"/>
        <v>4.794310018261414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4.794310018261414</v>
      </c>
      <c r="L413">
        <f t="shared" si="56"/>
        <v>-17.114874037390834</v>
      </c>
      <c r="M413">
        <f t="shared" si="57"/>
        <v>292.91891331575482</v>
      </c>
    </row>
    <row r="414" spans="1:13" x14ac:dyDescent="0.25">
      <c r="A414">
        <v>840.09999999998195</v>
      </c>
      <c r="B414">
        <v>288</v>
      </c>
      <c r="C414">
        <f t="shared" si="52"/>
        <v>239.32954409392815</v>
      </c>
      <c r="D414">
        <f t="shared" si="53"/>
        <v>398.50000000001796</v>
      </c>
      <c r="E414">
        <f t="shared" si="54"/>
        <v>48.670455906071851</v>
      </c>
      <c r="F414">
        <f t="shared" si="51"/>
        <v>4.6636593901334633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4.6636593901334633</v>
      </c>
      <c r="L414">
        <f t="shared" si="56"/>
        <v>44.00679651593839</v>
      </c>
      <c r="M414">
        <f t="shared" si="57"/>
        <v>1936.5981395952072</v>
      </c>
    </row>
    <row r="415" spans="1:13" x14ac:dyDescent="0.25">
      <c r="A415">
        <v>840.14999999998201</v>
      </c>
      <c r="B415">
        <v>265</v>
      </c>
      <c r="C415">
        <f t="shared" si="52"/>
        <v>239.33852416872691</v>
      </c>
      <c r="D415">
        <f t="shared" si="53"/>
        <v>398.45000000001789</v>
      </c>
      <c r="E415">
        <f t="shared" si="54"/>
        <v>25.661475831273094</v>
      </c>
      <c r="F415">
        <f t="shared" si="51"/>
        <v>4.5349747287842419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4.5349747287842419</v>
      </c>
      <c r="L415">
        <f t="shared" si="56"/>
        <v>21.126501102488852</v>
      </c>
      <c r="M415">
        <f t="shared" si="57"/>
        <v>446.32904883346271</v>
      </c>
    </row>
    <row r="416" spans="1:13" x14ac:dyDescent="0.25">
      <c r="A416">
        <v>840.19999999998197</v>
      </c>
      <c r="B416">
        <v>230</v>
      </c>
      <c r="C416">
        <f t="shared" si="52"/>
        <v>239.34750424352566</v>
      </c>
      <c r="D416">
        <f t="shared" si="53"/>
        <v>398.40000000001794</v>
      </c>
      <c r="E416">
        <f t="shared" si="54"/>
        <v>-9.3475042435256626</v>
      </c>
      <c r="F416">
        <f t="shared" si="51"/>
        <v>4.4082909939419492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4.4082909939419492</v>
      </c>
      <c r="L416">
        <f t="shared" si="56"/>
        <v>-13.755795237467613</v>
      </c>
      <c r="M416">
        <f t="shared" si="57"/>
        <v>189.22190261513666</v>
      </c>
    </row>
    <row r="417" spans="1:13" x14ac:dyDescent="0.25">
      <c r="A417">
        <v>840.24999999998204</v>
      </c>
      <c r="B417">
        <v>237</v>
      </c>
      <c r="C417">
        <f t="shared" si="52"/>
        <v>239.35648431832442</v>
      </c>
      <c r="D417">
        <f t="shared" si="53"/>
        <v>398.35000000001787</v>
      </c>
      <c r="E417">
        <f t="shared" si="54"/>
        <v>-2.3564843183244193</v>
      </c>
      <c r="F417">
        <f t="shared" ref="F417:J467" si="58">F$5*EXP(-(($D417-F$6)^2)/(2*F$7^2))</f>
        <v>4.2836400945499022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4.2836400945499022</v>
      </c>
      <c r="L417">
        <f t="shared" si="56"/>
        <v>-6.6401244128743215</v>
      </c>
      <c r="M417">
        <f t="shared" si="57"/>
        <v>44.091252218449554</v>
      </c>
    </row>
    <row r="418" spans="1:13" x14ac:dyDescent="0.25">
      <c r="A418">
        <v>840.29999999998199</v>
      </c>
      <c r="B418">
        <v>237</v>
      </c>
      <c r="C418">
        <f t="shared" si="52"/>
        <v>239.36546439312315</v>
      </c>
      <c r="D418">
        <f t="shared" si="53"/>
        <v>398.30000000001792</v>
      </c>
      <c r="E418">
        <f t="shared" si="54"/>
        <v>-2.3654643931231476</v>
      </c>
      <c r="F418">
        <f t="shared" si="58"/>
        <v>4.1610509297567111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4.1610509297567111</v>
      </c>
      <c r="L418">
        <f t="shared" si="56"/>
        <v>-6.5265153228798587</v>
      </c>
      <c r="M418">
        <f t="shared" si="57"/>
        <v>42.595402259785587</v>
      </c>
    </row>
    <row r="419" spans="1:13" x14ac:dyDescent="0.25">
      <c r="A419">
        <v>840.34999999998104</v>
      </c>
      <c r="B419">
        <v>255</v>
      </c>
      <c r="C419">
        <f t="shared" si="52"/>
        <v>239.37444446792173</v>
      </c>
      <c r="D419">
        <f t="shared" si="53"/>
        <v>398.25000000001887</v>
      </c>
      <c r="E419">
        <f t="shared" si="54"/>
        <v>15.625555532078266</v>
      </c>
      <c r="F419">
        <f t="shared" si="58"/>
        <v>4.0405494339661772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4.0405494339661772</v>
      </c>
      <c r="L419">
        <f t="shared" si="56"/>
        <v>11.585006098112089</v>
      </c>
      <c r="M419">
        <f t="shared" si="57"/>
        <v>134.21236629329428</v>
      </c>
    </row>
    <row r="420" spans="1:13" x14ac:dyDescent="0.25">
      <c r="A420">
        <v>840.39999999998099</v>
      </c>
      <c r="B420">
        <v>251</v>
      </c>
      <c r="C420">
        <f t="shared" si="52"/>
        <v>239.38342454272046</v>
      </c>
      <c r="D420">
        <f t="shared" si="53"/>
        <v>398.20000000001892</v>
      </c>
      <c r="E420">
        <f t="shared" si="54"/>
        <v>11.616575457279538</v>
      </c>
      <c r="F420">
        <f t="shared" si="58"/>
        <v>3.9221586257327776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3.9221586257327776</v>
      </c>
      <c r="L420">
        <f t="shared" si="56"/>
        <v>7.6944168315467607</v>
      </c>
      <c r="M420">
        <f t="shared" si="57"/>
        <v>59.204050377590093</v>
      </c>
    </row>
    <row r="421" spans="1:13" x14ac:dyDescent="0.25">
      <c r="A421">
        <v>840.44999999998095</v>
      </c>
      <c r="B421">
        <v>236</v>
      </c>
      <c r="C421">
        <f t="shared" si="52"/>
        <v>239.39240461751922</v>
      </c>
      <c r="D421">
        <f t="shared" si="53"/>
        <v>398.15000000001896</v>
      </c>
      <c r="E421">
        <f t="shared" si="54"/>
        <v>-3.3924046175192188</v>
      </c>
      <c r="F421">
        <f t="shared" si="58"/>
        <v>3.8058986603191323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3.8058986603191323</v>
      </c>
      <c r="L421">
        <f t="shared" si="56"/>
        <v>-7.1983032778383507</v>
      </c>
      <c r="M421">
        <f t="shared" si="57"/>
        <v>51.815570079738343</v>
      </c>
    </row>
    <row r="422" spans="1:13" x14ac:dyDescent="0.25">
      <c r="A422">
        <v>840.49999999998101</v>
      </c>
      <c r="B422">
        <v>238</v>
      </c>
      <c r="C422">
        <f t="shared" si="52"/>
        <v>239.40138469231798</v>
      </c>
      <c r="D422">
        <f t="shared" si="53"/>
        <v>398.10000000001889</v>
      </c>
      <c r="E422">
        <f t="shared" si="54"/>
        <v>-1.4013846923179756</v>
      </c>
      <c r="F422">
        <f t="shared" si="58"/>
        <v>3.6917868856584026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3.6917868856584026</v>
      </c>
      <c r="L422">
        <f t="shared" si="56"/>
        <v>-5.0931715779763778</v>
      </c>
      <c r="M422">
        <f t="shared" si="57"/>
        <v>25.940396722706385</v>
      </c>
    </row>
    <row r="423" spans="1:13" x14ac:dyDescent="0.25">
      <c r="A423">
        <v>840.54999999998097</v>
      </c>
      <c r="B423">
        <v>242</v>
      </c>
      <c r="C423">
        <f t="shared" si="52"/>
        <v>239.41036476711673</v>
      </c>
      <c r="D423">
        <f t="shared" si="53"/>
        <v>398.05000000001894</v>
      </c>
      <c r="E423">
        <f t="shared" si="54"/>
        <v>2.5896352328832677</v>
      </c>
      <c r="F423">
        <f t="shared" si="58"/>
        <v>3.5798379015392539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3.5798379015392539</v>
      </c>
      <c r="L423">
        <f t="shared" si="56"/>
        <v>-0.99020266865598616</v>
      </c>
      <c r="M423">
        <f t="shared" si="57"/>
        <v>0.98050132501343668</v>
      </c>
    </row>
    <row r="424" spans="1:13" x14ac:dyDescent="0.25">
      <c r="A424">
        <v>840.59999999998104</v>
      </c>
      <c r="B424">
        <v>235</v>
      </c>
      <c r="C424">
        <f t="shared" si="52"/>
        <v>239.41934484191549</v>
      </c>
      <c r="D424">
        <f t="shared" si="53"/>
        <v>398.00000000001887</v>
      </c>
      <c r="E424">
        <f t="shared" si="54"/>
        <v>-4.419344841915489</v>
      </c>
      <c r="F424">
        <f t="shared" si="58"/>
        <v>3.4700636217779204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3.4700636217779204</v>
      </c>
      <c r="L424">
        <f t="shared" si="56"/>
        <v>-7.8894084636934094</v>
      </c>
      <c r="M424">
        <f t="shared" si="57"/>
        <v>62.242765906997199</v>
      </c>
    </row>
    <row r="425" spans="1:13" x14ac:dyDescent="0.25">
      <c r="A425">
        <v>840.64999999998099</v>
      </c>
      <c r="B425">
        <v>250</v>
      </c>
      <c r="C425">
        <f t="shared" si="52"/>
        <v>239.42832491671422</v>
      </c>
      <c r="D425">
        <f t="shared" si="53"/>
        <v>397.95000000001892</v>
      </c>
      <c r="E425">
        <f t="shared" si="54"/>
        <v>10.571675083285783</v>
      </c>
      <c r="F425">
        <f t="shared" si="58"/>
        <v>3.362473339167491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3.362473339167491</v>
      </c>
      <c r="L425">
        <f t="shared" si="56"/>
        <v>7.2092017441182916</v>
      </c>
      <c r="M425">
        <f t="shared" si="57"/>
        <v>51.972589787398221</v>
      </c>
    </row>
    <row r="426" spans="1:13" x14ac:dyDescent="0.25">
      <c r="A426">
        <v>840.69999999998095</v>
      </c>
      <c r="B426">
        <v>241</v>
      </c>
      <c r="C426">
        <f t="shared" si="52"/>
        <v>239.43730499151297</v>
      </c>
      <c r="D426">
        <f t="shared" si="53"/>
        <v>397.90000000001896</v>
      </c>
      <c r="E426">
        <f t="shared" si="54"/>
        <v>1.5626950084870259</v>
      </c>
      <c r="F426">
        <f t="shared" si="58"/>
        <v>3.2570737929778351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3.2570737929778351</v>
      </c>
      <c r="L426">
        <f t="shared" si="56"/>
        <v>-1.6943787844908091</v>
      </c>
      <c r="M426">
        <f t="shared" si="57"/>
        <v>2.8709194653325518</v>
      </c>
    </row>
    <row r="427" spans="1:13" x14ac:dyDescent="0.25">
      <c r="A427">
        <v>840.74999999998101</v>
      </c>
      <c r="B427">
        <v>240</v>
      </c>
      <c r="C427">
        <f t="shared" si="52"/>
        <v>239.44628506631173</v>
      </c>
      <c r="D427">
        <f t="shared" si="53"/>
        <v>397.85000000001889</v>
      </c>
      <c r="E427">
        <f t="shared" si="54"/>
        <v>0.55371493368826918</v>
      </c>
      <c r="F427">
        <f t="shared" si="58"/>
        <v>3.153869238794055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3.153869238794055</v>
      </c>
      <c r="L427">
        <f t="shared" si="56"/>
        <v>-2.6001543051057858</v>
      </c>
      <c r="M427">
        <f t="shared" si="57"/>
        <v>6.7608024103601521</v>
      </c>
    </row>
    <row r="428" spans="1:13" x14ac:dyDescent="0.25">
      <c r="A428">
        <v>840.79999999998097</v>
      </c>
      <c r="B428">
        <v>243</v>
      </c>
      <c r="C428">
        <f t="shared" si="52"/>
        <v>239.45526514111046</v>
      </c>
      <c r="D428">
        <f t="shared" si="53"/>
        <v>397.80000000001894</v>
      </c>
      <c r="E428">
        <f t="shared" si="54"/>
        <v>3.5447348588895409</v>
      </c>
      <c r="F428">
        <f t="shared" si="58"/>
        <v>3.0528615204734897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3.0528615204734897</v>
      </c>
      <c r="L428">
        <f t="shared" si="56"/>
        <v>0.49187333841605119</v>
      </c>
      <c r="M428">
        <f t="shared" si="57"/>
        <v>0.2419393810445512</v>
      </c>
    </row>
    <row r="429" spans="1:13" x14ac:dyDescent="0.25">
      <c r="A429">
        <v>840.84999999998104</v>
      </c>
      <c r="B429">
        <v>253</v>
      </c>
      <c r="C429">
        <f t="shared" si="52"/>
        <v>239.46424521590922</v>
      </c>
      <c r="D429">
        <f t="shared" si="53"/>
        <v>397.75000000001887</v>
      </c>
      <c r="E429">
        <f t="shared" si="54"/>
        <v>13.535754784090784</v>
      </c>
      <c r="F429">
        <f t="shared" si="58"/>
        <v>2.9540501440033275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2.9540501440033275</v>
      </c>
      <c r="L429">
        <f t="shared" si="56"/>
        <v>10.581704640087457</v>
      </c>
      <c r="M429">
        <f t="shared" si="57"/>
        <v>111.97247309004842</v>
      </c>
    </row>
    <row r="430" spans="1:13" x14ac:dyDescent="0.25">
      <c r="A430">
        <v>840.89999999998099</v>
      </c>
      <c r="B430">
        <v>221</v>
      </c>
      <c r="C430">
        <f t="shared" si="52"/>
        <v>239.47322529070797</v>
      </c>
      <c r="D430">
        <f t="shared" si="53"/>
        <v>397.70000000001892</v>
      </c>
      <c r="E430">
        <f t="shared" si="54"/>
        <v>-18.473225290707973</v>
      </c>
      <c r="F430">
        <f t="shared" si="58"/>
        <v>2.8574323530510779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2.8574323530510779</v>
      </c>
      <c r="L430">
        <f t="shared" si="56"/>
        <v>-21.33065764375905</v>
      </c>
      <c r="M430">
        <f t="shared" si="57"/>
        <v>454.99695551525639</v>
      </c>
    </row>
    <row r="431" spans="1:13" x14ac:dyDescent="0.25">
      <c r="A431">
        <v>840.94999999998095</v>
      </c>
      <c r="B431">
        <v>222</v>
      </c>
      <c r="C431">
        <f t="shared" si="52"/>
        <v>239.4822053655067</v>
      </c>
      <c r="D431">
        <f t="shared" si="53"/>
        <v>397.65000000001896</v>
      </c>
      <c r="E431">
        <f t="shared" si="54"/>
        <v>-17.482205365506701</v>
      </c>
      <c r="F431">
        <f t="shared" si="58"/>
        <v>2.7630032059902176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2.7630032059902176</v>
      </c>
      <c r="L431">
        <f t="shared" si="56"/>
        <v>-20.245208571496917</v>
      </c>
      <c r="M431">
        <f t="shared" si="57"/>
        <v>409.86847010341222</v>
      </c>
    </row>
    <row r="432" spans="1:13" x14ac:dyDescent="0.25">
      <c r="A432">
        <v>840.99999999998101</v>
      </c>
      <c r="B432">
        <v>261</v>
      </c>
      <c r="C432">
        <f t="shared" si="52"/>
        <v>239.49118544030546</v>
      </c>
      <c r="D432">
        <f t="shared" si="53"/>
        <v>397.60000000001889</v>
      </c>
      <c r="E432">
        <f t="shared" si="54"/>
        <v>21.508814559694542</v>
      </c>
      <c r="F432">
        <f t="shared" si="58"/>
        <v>2.6707556541990773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2.6707556541990773</v>
      </c>
      <c r="L432">
        <f t="shared" si="56"/>
        <v>18.838058905495465</v>
      </c>
      <c r="M432">
        <f t="shared" si="57"/>
        <v>354.872463326917</v>
      </c>
    </row>
    <row r="433" spans="1:13" x14ac:dyDescent="0.25">
      <c r="A433">
        <v>841.04999999998097</v>
      </c>
      <c r="B433">
        <v>234</v>
      </c>
      <c r="C433">
        <f t="shared" si="52"/>
        <v>239.50016551510421</v>
      </c>
      <c r="D433">
        <f t="shared" si="53"/>
        <v>397.55000000001894</v>
      </c>
      <c r="E433">
        <f t="shared" si="54"/>
        <v>-5.5001655151042144</v>
      </c>
      <c r="F433">
        <f t="shared" si="58"/>
        <v>2.5806806214267088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2.5806806214267088</v>
      </c>
      <c r="L433">
        <f t="shared" si="56"/>
        <v>-8.0808461365309228</v>
      </c>
      <c r="M433">
        <f t="shared" si="57"/>
        <v>65.300074282286744</v>
      </c>
    </row>
    <row r="434" spans="1:13" x14ac:dyDescent="0.25">
      <c r="A434">
        <v>841.09999999998104</v>
      </c>
      <c r="B434">
        <v>259</v>
      </c>
      <c r="C434">
        <f t="shared" si="52"/>
        <v>239.50914558990297</v>
      </c>
      <c r="D434">
        <f t="shared" si="53"/>
        <v>397.50000000001887</v>
      </c>
      <c r="E434">
        <f t="shared" si="54"/>
        <v>19.490854410097029</v>
      </c>
      <c r="F434">
        <f t="shared" si="58"/>
        <v>2.4927670840239236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2.4927670840239236</v>
      </c>
      <c r="L434">
        <f t="shared" si="56"/>
        <v>16.998087326073104</v>
      </c>
      <c r="M434">
        <f t="shared" si="57"/>
        <v>288.93497274480711</v>
      </c>
    </row>
    <row r="435" spans="1:13" x14ac:dyDescent="0.25">
      <c r="A435">
        <v>841.14999999998099</v>
      </c>
      <c r="B435">
        <v>229</v>
      </c>
      <c r="C435">
        <f t="shared" si="52"/>
        <v>239.5181256647017</v>
      </c>
      <c r="D435">
        <f t="shared" si="53"/>
        <v>397.45000000001892</v>
      </c>
      <c r="E435">
        <f t="shared" si="54"/>
        <v>-10.518125664701699</v>
      </c>
      <c r="F435">
        <f t="shared" si="58"/>
        <v>2.4070021518494173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2.4070021518494173</v>
      </c>
      <c r="L435">
        <f t="shared" si="56"/>
        <v>-12.925127816551116</v>
      </c>
      <c r="M435">
        <f t="shared" si="57"/>
        <v>167.05892907418342</v>
      </c>
    </row>
    <row r="436" spans="1:13" x14ac:dyDescent="0.25">
      <c r="A436">
        <v>841.19999999998095</v>
      </c>
      <c r="B436">
        <v>241</v>
      </c>
      <c r="C436">
        <f t="shared" si="52"/>
        <v>239.52710573950046</v>
      </c>
      <c r="D436">
        <f t="shared" si="53"/>
        <v>397.40000000001896</v>
      </c>
      <c r="E436">
        <f t="shared" si="54"/>
        <v>1.4728942604995439</v>
      </c>
      <c r="F436">
        <f t="shared" si="58"/>
        <v>2.3233711496544833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2.3233711496544833</v>
      </c>
      <c r="L436">
        <f t="shared" si="56"/>
        <v>-0.85047688915493946</v>
      </c>
      <c r="M436">
        <f t="shared" si="57"/>
        <v>0.72331093898666321</v>
      </c>
    </row>
    <row r="437" spans="1:13" x14ac:dyDescent="0.25">
      <c r="A437">
        <v>841.24999999998101</v>
      </c>
      <c r="B437">
        <v>258</v>
      </c>
      <c r="C437">
        <f t="shared" si="52"/>
        <v>239.53608581429921</v>
      </c>
      <c r="D437">
        <f t="shared" si="53"/>
        <v>397.35000000001889</v>
      </c>
      <c r="E437">
        <f t="shared" si="54"/>
        <v>18.463914185700787</v>
      </c>
      <c r="F437">
        <f t="shared" si="58"/>
        <v>2.2418576987663417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2.2418576987663417</v>
      </c>
      <c r="L437">
        <f t="shared" si="56"/>
        <v>16.222056486934445</v>
      </c>
      <c r="M437">
        <f t="shared" si="57"/>
        <v>263.15511666529193</v>
      </c>
    </row>
    <row r="438" spans="1:13" x14ac:dyDescent="0.25">
      <c r="A438">
        <v>841.29999999998097</v>
      </c>
      <c r="B438">
        <v>233</v>
      </c>
      <c r="C438">
        <f t="shared" si="52"/>
        <v>239.54506588909797</v>
      </c>
      <c r="D438">
        <f t="shared" si="53"/>
        <v>397.30000000001894</v>
      </c>
      <c r="E438">
        <f t="shared" si="54"/>
        <v>-6.5450658890979696</v>
      </c>
      <c r="F438">
        <f t="shared" si="58"/>
        <v>2.1624437988885412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2.1624437988885412</v>
      </c>
      <c r="L438">
        <f t="shared" si="56"/>
        <v>-8.7075096879865104</v>
      </c>
      <c r="M438">
        <f t="shared" si="57"/>
        <v>75.820724966378933</v>
      </c>
    </row>
    <row r="439" spans="1:13" x14ac:dyDescent="0.25">
      <c r="A439">
        <v>841.34999999998104</v>
      </c>
      <c r="B439">
        <v>267</v>
      </c>
      <c r="C439">
        <f t="shared" si="52"/>
        <v>239.55404596389673</v>
      </c>
      <c r="D439">
        <f t="shared" si="53"/>
        <v>397.25000000001887</v>
      </c>
      <c r="E439">
        <f t="shared" si="54"/>
        <v>27.445954036103274</v>
      </c>
      <c r="F439">
        <f t="shared" si="58"/>
        <v>2.0851099098431716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2.0851099098431716</v>
      </c>
      <c r="L439">
        <f t="shared" si="56"/>
        <v>25.360844126260101</v>
      </c>
      <c r="M439">
        <f t="shared" si="57"/>
        <v>643.17241479646145</v>
      </c>
    </row>
    <row r="440" spans="1:13" x14ac:dyDescent="0.25">
      <c r="A440">
        <v>841.39999999998099</v>
      </c>
      <c r="B440">
        <v>260</v>
      </c>
      <c r="C440">
        <f t="shared" si="52"/>
        <v>239.56302603869545</v>
      </c>
      <c r="D440">
        <f t="shared" si="53"/>
        <v>397.20000000001892</v>
      </c>
      <c r="E440">
        <f t="shared" si="54"/>
        <v>20.436973961304545</v>
      </c>
      <c r="F440">
        <f t="shared" si="58"/>
        <v>2.0098350330921151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2.0098350330921151</v>
      </c>
      <c r="L440">
        <f t="shared" si="56"/>
        <v>18.427138928212429</v>
      </c>
      <c r="M440">
        <f t="shared" si="57"/>
        <v>339.55944907964192</v>
      </c>
    </row>
    <row r="441" spans="1:13" x14ac:dyDescent="0.25">
      <c r="A441">
        <v>841.44999999998004</v>
      </c>
      <c r="B441">
        <v>240</v>
      </c>
      <c r="C441">
        <f t="shared" si="52"/>
        <v>239.57200611349404</v>
      </c>
      <c r="D441">
        <f t="shared" si="53"/>
        <v>397.15000000001987</v>
      </c>
      <c r="E441">
        <f t="shared" si="54"/>
        <v>0.42799388650595915</v>
      </c>
      <c r="F441">
        <f t="shared" si="58"/>
        <v>1.9365967928723549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1.9365967928723549</v>
      </c>
      <c r="L441">
        <f t="shared" si="56"/>
        <v>-1.5086029063663957</v>
      </c>
      <c r="M441">
        <f t="shared" si="57"/>
        <v>2.2758827290971362</v>
      </c>
    </row>
    <row r="442" spans="1:13" x14ac:dyDescent="0.25">
      <c r="A442">
        <v>841.49999999997999</v>
      </c>
      <c r="B442">
        <v>234</v>
      </c>
      <c r="C442">
        <f t="shared" si="52"/>
        <v>239.58098618829277</v>
      </c>
      <c r="D442">
        <f t="shared" si="53"/>
        <v>397.10000000001992</v>
      </c>
      <c r="E442">
        <f t="shared" si="54"/>
        <v>-5.5809861882927692</v>
      </c>
      <c r="F442">
        <f t="shared" si="58"/>
        <v>1.8653715167878171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1.8653715167878171</v>
      </c>
      <c r="L442">
        <f t="shared" si="56"/>
        <v>-7.4463577050805867</v>
      </c>
      <c r="M442">
        <f t="shared" si="57"/>
        <v>55.448243072013021</v>
      </c>
    </row>
    <row r="443" spans="1:13" x14ac:dyDescent="0.25">
      <c r="A443">
        <v>841.54999999997995</v>
      </c>
      <c r="B443">
        <v>214</v>
      </c>
      <c r="C443">
        <f t="shared" si="52"/>
        <v>239.58996626309153</v>
      </c>
      <c r="D443">
        <f t="shared" si="53"/>
        <v>397.05000000001996</v>
      </c>
      <c r="E443">
        <f t="shared" si="54"/>
        <v>-25.589966263091526</v>
      </c>
      <c r="F443">
        <f t="shared" si="58"/>
        <v>1.7961343157274172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1.7961343157274172</v>
      </c>
      <c r="L443">
        <f t="shared" si="56"/>
        <v>-27.386100578818944</v>
      </c>
      <c r="M443">
        <f t="shared" si="57"/>
        <v>749.99850491318728</v>
      </c>
    </row>
    <row r="444" spans="1:13" x14ac:dyDescent="0.25">
      <c r="A444">
        <v>841.59999999998001</v>
      </c>
      <c r="B444">
        <v>236</v>
      </c>
      <c r="C444">
        <f t="shared" si="52"/>
        <v>239.59894633789028</v>
      </c>
      <c r="D444">
        <f t="shared" si="53"/>
        <v>397.0000000000199</v>
      </c>
      <c r="E444">
        <f t="shared" si="54"/>
        <v>-3.5989463378902826</v>
      </c>
      <c r="F444">
        <f t="shared" si="58"/>
        <v>1.7288591629431975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1.7288591629431975</v>
      </c>
      <c r="L444">
        <f t="shared" si="56"/>
        <v>-5.3278055008334801</v>
      </c>
      <c r="M444">
        <f t="shared" si="57"/>
        <v>28.385511454711491</v>
      </c>
    </row>
    <row r="445" spans="1:13" x14ac:dyDescent="0.25">
      <c r="A445">
        <v>841.64999999997997</v>
      </c>
      <c r="B445">
        <v>230</v>
      </c>
      <c r="C445">
        <f t="shared" si="52"/>
        <v>239.60792641268901</v>
      </c>
      <c r="D445">
        <f t="shared" si="53"/>
        <v>396.95000000001994</v>
      </c>
      <c r="E445">
        <f t="shared" si="54"/>
        <v>-9.6079264126890109</v>
      </c>
      <c r="F445">
        <f t="shared" si="58"/>
        <v>1.6635189721760901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1.6635189721760901</v>
      </c>
      <c r="L445">
        <f t="shared" si="56"/>
        <v>-11.271445384865102</v>
      </c>
      <c r="M445">
        <f t="shared" si="57"/>
        <v>127.0454810639968</v>
      </c>
    </row>
    <row r="446" spans="1:13" x14ac:dyDescent="0.25">
      <c r="A446">
        <v>841.69999999998004</v>
      </c>
      <c r="B446">
        <v>227</v>
      </c>
      <c r="C446">
        <f t="shared" si="52"/>
        <v>239.6169064874878</v>
      </c>
      <c r="D446">
        <f t="shared" si="53"/>
        <v>396.90000000001987</v>
      </c>
      <c r="E446">
        <f t="shared" si="54"/>
        <v>-12.616906487487796</v>
      </c>
      <c r="F446">
        <f t="shared" si="58"/>
        <v>1.6000856746928211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1.6000856746928211</v>
      </c>
      <c r="L446">
        <f t="shared" si="56"/>
        <v>-14.216992162180617</v>
      </c>
      <c r="M446">
        <f t="shared" si="57"/>
        <v>202.12286613950508</v>
      </c>
    </row>
    <row r="447" spans="1:13" x14ac:dyDescent="0.25">
      <c r="A447">
        <v>841.74999999997999</v>
      </c>
      <c r="B447">
        <v>237</v>
      </c>
      <c r="C447">
        <f t="shared" si="52"/>
        <v>239.62588656228652</v>
      </c>
      <c r="D447">
        <f t="shared" si="53"/>
        <v>396.85000000001992</v>
      </c>
      <c r="E447">
        <f t="shared" si="54"/>
        <v>-2.6258865622865244</v>
      </c>
      <c r="F447">
        <f t="shared" si="58"/>
        <v>1.5385302951205138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1.5385302951205138</v>
      </c>
      <c r="L447">
        <f t="shared" si="56"/>
        <v>-4.1644168574070379</v>
      </c>
      <c r="M447">
        <f t="shared" si="57"/>
        <v>17.342367762255911</v>
      </c>
    </row>
    <row r="448" spans="1:13" x14ac:dyDescent="0.25">
      <c r="A448">
        <v>841.79999999997995</v>
      </c>
      <c r="B448">
        <v>242</v>
      </c>
      <c r="C448">
        <f t="shared" si="52"/>
        <v>239.63486663708525</v>
      </c>
      <c r="D448">
        <f t="shared" si="53"/>
        <v>396.80000000001996</v>
      </c>
      <c r="E448">
        <f t="shared" si="54"/>
        <v>2.3651333629147473</v>
      </c>
      <c r="F448">
        <f t="shared" si="58"/>
        <v>1.4788230259632036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1.4788230259632036</v>
      </c>
      <c r="L448">
        <f t="shared" si="56"/>
        <v>0.88631033695154371</v>
      </c>
      <c r="M448">
        <f t="shared" si="57"/>
        <v>0.7855460133871589</v>
      </c>
    </row>
    <row r="449" spans="1:13" x14ac:dyDescent="0.25">
      <c r="A449">
        <v>841.84999999998001</v>
      </c>
      <c r="B449">
        <v>259</v>
      </c>
      <c r="C449">
        <f t="shared" si="52"/>
        <v>239.64384671188404</v>
      </c>
      <c r="D449">
        <f t="shared" si="53"/>
        <v>396.7500000000199</v>
      </c>
      <c r="E449">
        <f t="shared" si="54"/>
        <v>19.356153288115962</v>
      </c>
      <c r="F449">
        <f t="shared" si="58"/>
        <v>1.4209333007000384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1.4209333007000384</v>
      </c>
      <c r="L449">
        <f t="shared" si="56"/>
        <v>17.935219987415923</v>
      </c>
      <c r="M449">
        <f t="shared" si="57"/>
        <v>321.67211599700363</v>
      </c>
    </row>
    <row r="450" spans="1:13" x14ac:dyDescent="0.25">
      <c r="A450">
        <v>841.89999999997997</v>
      </c>
      <c r="B450">
        <v>239</v>
      </c>
      <c r="C450">
        <f t="shared" si="52"/>
        <v>239.65282678668277</v>
      </c>
      <c r="D450">
        <f t="shared" si="53"/>
        <v>396.70000000001994</v>
      </c>
      <c r="E450">
        <f t="shared" si="54"/>
        <v>-0.65282678668276617</v>
      </c>
      <c r="F450">
        <f t="shared" si="58"/>
        <v>1.364829865367083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1.364829865367083</v>
      </c>
      <c r="L450">
        <f t="shared" si="56"/>
        <v>-2.0176566520498493</v>
      </c>
      <c r="M450">
        <f t="shared" si="57"/>
        <v>4.0709383655610072</v>
      </c>
    </row>
    <row r="451" spans="1:13" x14ac:dyDescent="0.25">
      <c r="A451">
        <v>841.94999999998004</v>
      </c>
      <c r="B451">
        <v>238</v>
      </c>
      <c r="C451">
        <f t="shared" si="52"/>
        <v>239.66180686148152</v>
      </c>
      <c r="D451">
        <f t="shared" si="53"/>
        <v>396.65000000001987</v>
      </c>
      <c r="E451">
        <f t="shared" si="54"/>
        <v>-1.6618068614815229</v>
      </c>
      <c r="F451">
        <f t="shared" si="58"/>
        <v>1.3104808485323793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1.3104808485323793</v>
      </c>
      <c r="L451">
        <f t="shared" si="56"/>
        <v>-2.9722877100139025</v>
      </c>
      <c r="M451">
        <f t="shared" si="57"/>
        <v>8.8344942310996881</v>
      </c>
    </row>
    <row r="452" spans="1:13" x14ac:dyDescent="0.25">
      <c r="A452">
        <v>841.99999999997999</v>
      </c>
      <c r="B452">
        <v>211</v>
      </c>
      <c r="C452">
        <f t="shared" si="52"/>
        <v>239.67078693628028</v>
      </c>
      <c r="D452">
        <f t="shared" si="53"/>
        <v>396.60000000001992</v>
      </c>
      <c r="E452">
        <f t="shared" si="54"/>
        <v>-28.67078693628028</v>
      </c>
      <c r="F452">
        <f t="shared" si="58"/>
        <v>1.2578538295857076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1.2578538295857076</v>
      </c>
      <c r="L452">
        <f t="shared" si="56"/>
        <v>-29.928640765865985</v>
      </c>
      <c r="M452">
        <f t="shared" si="57"/>
        <v>895.72353809225535</v>
      </c>
    </row>
    <row r="453" spans="1:13" x14ac:dyDescent="0.25">
      <c r="A453">
        <v>842.04999999997995</v>
      </c>
      <c r="B453">
        <v>239</v>
      </c>
      <c r="C453">
        <f t="shared" si="52"/>
        <v>239.67976701107901</v>
      </c>
      <c r="D453">
        <f t="shared" si="53"/>
        <v>396.55000000001996</v>
      </c>
      <c r="E453">
        <f t="shared" si="54"/>
        <v>-0.67976701107900794</v>
      </c>
      <c r="F453">
        <f t="shared" si="58"/>
        <v>1.2069159052647018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1.2069159052647018</v>
      </c>
      <c r="L453">
        <f t="shared" si="56"/>
        <v>-1.8866829163437098</v>
      </c>
      <c r="M453">
        <f t="shared" si="57"/>
        <v>3.5595724268232058</v>
      </c>
    </row>
    <row r="454" spans="1:13" x14ac:dyDescent="0.25">
      <c r="A454">
        <v>842.09999999998001</v>
      </c>
      <c r="B454">
        <v>219</v>
      </c>
      <c r="C454">
        <f t="shared" si="52"/>
        <v>239.68874708587776</v>
      </c>
      <c r="D454">
        <f t="shared" si="53"/>
        <v>396.5000000000199</v>
      </c>
      <c r="E454">
        <f t="shared" si="54"/>
        <v>-20.688747085877765</v>
      </c>
      <c r="F454">
        <f t="shared" si="58"/>
        <v>1.1576337543531685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1.1576337543531685</v>
      </c>
      <c r="L454">
        <f t="shared" si="56"/>
        <v>-21.846380840230932</v>
      </c>
      <c r="M454">
        <f t="shared" si="57"/>
        <v>477.26435581640914</v>
      </c>
    </row>
    <row r="455" spans="1:13" x14ac:dyDescent="0.25">
      <c r="A455">
        <v>842.14999999997997</v>
      </c>
      <c r="B455">
        <v>249</v>
      </c>
      <c r="C455">
        <f t="shared" ref="C455:C512" si="59">$P$12*A455+$Q$12</f>
        <v>239.69772716067652</v>
      </c>
      <c r="D455">
        <f t="shared" ref="D455:D512" si="60">$E$2-A455-$N$5</f>
        <v>396.45000000001994</v>
      </c>
      <c r="E455">
        <f t="shared" ref="E455:E512" si="61">B455-C455</f>
        <v>9.3022728393234786</v>
      </c>
      <c r="F455">
        <f t="shared" si="58"/>
        <v>1.1099737004900816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1.1099737004900816</v>
      </c>
      <c r="L455">
        <f t="shared" ref="L455:L512" si="63">E455-K455</f>
        <v>8.1922991388333966</v>
      </c>
      <c r="M455">
        <f t="shared" ref="M455:M512" si="64">(L455)^2</f>
        <v>67.113765180130414</v>
      </c>
    </row>
    <row r="456" spans="1:13" x14ac:dyDescent="0.25">
      <c r="A456">
        <v>842.19999999998004</v>
      </c>
      <c r="B456">
        <v>240</v>
      </c>
      <c r="C456">
        <f t="shared" si="59"/>
        <v>239.70670723547528</v>
      </c>
      <c r="D456">
        <f t="shared" si="60"/>
        <v>396.40000000001987</v>
      </c>
      <c r="E456">
        <f t="shared" si="61"/>
        <v>0.29329276452472186</v>
      </c>
      <c r="F456">
        <f t="shared" si="58"/>
        <v>1.063901773034992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1.063901773034992</v>
      </c>
      <c r="L456">
        <f t="shared" si="63"/>
        <v>-0.77060900851027014</v>
      </c>
      <c r="M456">
        <f t="shared" si="64"/>
        <v>0.59383824399718155</v>
      </c>
    </row>
    <row r="457" spans="1:13" x14ac:dyDescent="0.25">
      <c r="A457">
        <v>842.24999999997999</v>
      </c>
      <c r="B457">
        <v>259</v>
      </c>
      <c r="C457">
        <f t="shared" si="59"/>
        <v>239.71568731027401</v>
      </c>
      <c r="D457">
        <f t="shared" si="60"/>
        <v>396.35000000001992</v>
      </c>
      <c r="E457">
        <f t="shared" si="61"/>
        <v>19.284312689725994</v>
      </c>
      <c r="F457">
        <f t="shared" si="58"/>
        <v>1.0193837659462044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1.0193837659462044</v>
      </c>
      <c r="L457">
        <f t="shared" si="63"/>
        <v>18.264928923779788</v>
      </c>
      <c r="M457">
        <f t="shared" si="64"/>
        <v>333.60762859072747</v>
      </c>
    </row>
    <row r="458" spans="1:13" x14ac:dyDescent="0.25">
      <c r="A458">
        <v>842.29999999997995</v>
      </c>
      <c r="B458">
        <v>251</v>
      </c>
      <c r="C458">
        <f t="shared" si="59"/>
        <v>239.72466738507276</v>
      </c>
      <c r="D458">
        <f t="shared" si="60"/>
        <v>396.30000000001996</v>
      </c>
      <c r="E458">
        <f t="shared" si="61"/>
        <v>11.275332614927237</v>
      </c>
      <c r="F458">
        <f t="shared" si="58"/>
        <v>0.97638529462878831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0.97638529462878831</v>
      </c>
      <c r="L458">
        <f t="shared" si="63"/>
        <v>10.298947320298449</v>
      </c>
      <c r="M458">
        <f t="shared" si="64"/>
        <v>106.06831590628261</v>
      </c>
    </row>
    <row r="459" spans="1:13" x14ac:dyDescent="0.25">
      <c r="A459">
        <v>842.34999999998001</v>
      </c>
      <c r="B459">
        <v>230</v>
      </c>
      <c r="C459">
        <f t="shared" si="59"/>
        <v>239.73364745987152</v>
      </c>
      <c r="D459">
        <f t="shared" si="60"/>
        <v>396.2500000000199</v>
      </c>
      <c r="E459">
        <f t="shared" si="61"/>
        <v>-9.7336474598715199</v>
      </c>
      <c r="F459">
        <f t="shared" si="58"/>
        <v>0.93487185072192203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0.93487185072192203</v>
      </c>
      <c r="L459">
        <f t="shared" si="63"/>
        <v>-10.668519310593442</v>
      </c>
      <c r="M459">
        <f t="shared" si="64"/>
        <v>113.81730428050518</v>
      </c>
    </row>
    <row r="460" spans="1:13" x14ac:dyDescent="0.25">
      <c r="A460">
        <v>842.39999999997997</v>
      </c>
      <c r="B460">
        <v>235</v>
      </c>
      <c r="C460">
        <f t="shared" si="59"/>
        <v>239.74262753467025</v>
      </c>
      <c r="D460">
        <f t="shared" si="60"/>
        <v>396.20000000001994</v>
      </c>
      <c r="E460">
        <f t="shared" si="61"/>
        <v>-4.7426275346702482</v>
      </c>
      <c r="F460">
        <f t="shared" si="58"/>
        <v>0.8948088547976375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0.8948088547976375</v>
      </c>
      <c r="L460">
        <f t="shared" si="63"/>
        <v>-5.6374363894678856</v>
      </c>
      <c r="M460">
        <f t="shared" si="64"/>
        <v>31.780689045296711</v>
      </c>
    </row>
    <row r="461" spans="1:13" x14ac:dyDescent="0.25">
      <c r="A461">
        <v>842.44999999998004</v>
      </c>
      <c r="B461">
        <v>224</v>
      </c>
      <c r="C461">
        <f t="shared" si="59"/>
        <v>239.75160760946903</v>
      </c>
      <c r="D461">
        <f t="shared" si="60"/>
        <v>396.15000000001987</v>
      </c>
      <c r="E461">
        <f t="shared" si="61"/>
        <v>-15.751607609469033</v>
      </c>
      <c r="F461">
        <f t="shared" si="58"/>
        <v>0.85616170694942406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0.85616170694942406</v>
      </c>
      <c r="L461">
        <f t="shared" si="63"/>
        <v>-16.607769316418459</v>
      </c>
      <c r="M461">
        <f t="shared" si="64"/>
        <v>275.81800166737042</v>
      </c>
    </row>
    <row r="462" spans="1:13" x14ac:dyDescent="0.25">
      <c r="A462">
        <v>842.49999999997999</v>
      </c>
      <c r="B462">
        <v>274</v>
      </c>
      <c r="C462">
        <f t="shared" si="59"/>
        <v>239.76058768426776</v>
      </c>
      <c r="D462">
        <f t="shared" si="60"/>
        <v>396.10000000001992</v>
      </c>
      <c r="E462">
        <f t="shared" si="61"/>
        <v>34.239412315732238</v>
      </c>
      <c r="F462">
        <f t="shared" si="58"/>
        <v>0.81889583525829457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0.81889583525829457</v>
      </c>
      <c r="L462">
        <f t="shared" si="63"/>
        <v>33.420516480473943</v>
      </c>
      <c r="M462">
        <f t="shared" si="64"/>
        <v>1116.9309218216304</v>
      </c>
    </row>
    <row r="463" spans="1:13" x14ac:dyDescent="0.25">
      <c r="A463">
        <v>842.54999999997904</v>
      </c>
      <c r="B463">
        <v>254</v>
      </c>
      <c r="C463">
        <f t="shared" si="59"/>
        <v>239.76956775906635</v>
      </c>
      <c r="D463">
        <f t="shared" si="60"/>
        <v>396.05000000002087</v>
      </c>
      <c r="E463">
        <f t="shared" si="61"/>
        <v>14.230432240933652</v>
      </c>
      <c r="F463">
        <f t="shared" si="58"/>
        <v>0.78297674212524537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0.78297674212524537</v>
      </c>
      <c r="L463">
        <f t="shared" si="63"/>
        <v>13.447455498808406</v>
      </c>
      <c r="M463">
        <f t="shared" si="64"/>
        <v>180.83405939243244</v>
      </c>
    </row>
    <row r="464" spans="1:13" x14ac:dyDescent="0.25">
      <c r="A464">
        <v>842.59999999997899</v>
      </c>
      <c r="B464">
        <v>228</v>
      </c>
      <c r="C464">
        <f t="shared" si="59"/>
        <v>239.77854783386508</v>
      </c>
      <c r="D464">
        <f t="shared" si="60"/>
        <v>396.00000000002092</v>
      </c>
      <c r="E464">
        <f t="shared" si="61"/>
        <v>-11.778547833865076</v>
      </c>
      <c r="F464">
        <f t="shared" si="58"/>
        <v>0.7483700484651099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0.7483700484651099</v>
      </c>
      <c r="L464">
        <f t="shared" si="63"/>
        <v>-12.526917882330187</v>
      </c>
      <c r="M464">
        <f t="shared" si="64"/>
        <v>156.92367163064381</v>
      </c>
    </row>
    <row r="465" spans="1:13" x14ac:dyDescent="0.25">
      <c r="A465">
        <v>842.64999999997895</v>
      </c>
      <c r="B465">
        <v>273</v>
      </c>
      <c r="C465">
        <f t="shared" si="59"/>
        <v>239.78752790866383</v>
      </c>
      <c r="D465">
        <f t="shared" si="60"/>
        <v>395.95000000002096</v>
      </c>
      <c r="E465">
        <f t="shared" si="61"/>
        <v>33.212472091336167</v>
      </c>
      <c r="F465">
        <f t="shared" si="58"/>
        <v>0.71504153577196294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0.71504153577196294</v>
      </c>
      <c r="L465">
        <f t="shared" si="63"/>
        <v>32.497430555564208</v>
      </c>
      <c r="M465">
        <f t="shared" si="64"/>
        <v>1056.0829927137181</v>
      </c>
    </row>
    <row r="466" spans="1:13" x14ac:dyDescent="0.25">
      <c r="A466">
        <v>842.69999999997901</v>
      </c>
      <c r="B466">
        <v>252</v>
      </c>
      <c r="C466">
        <f t="shared" si="59"/>
        <v>239.79650798346259</v>
      </c>
      <c r="D466">
        <f t="shared" si="60"/>
        <v>395.9000000000209</v>
      </c>
      <c r="E466">
        <f t="shared" si="61"/>
        <v>12.20349201653741</v>
      </c>
      <c r="F466">
        <f t="shared" si="58"/>
        <v>0.68295718605035949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0.68295718605035949</v>
      </c>
      <c r="L466">
        <f t="shared" si="63"/>
        <v>11.520534830487051</v>
      </c>
      <c r="M466">
        <f t="shared" si="64"/>
        <v>132.72272278046532</v>
      </c>
    </row>
    <row r="467" spans="1:13" x14ac:dyDescent="0.25">
      <c r="A467">
        <v>842.74999999997897</v>
      </c>
      <c r="B467">
        <v>250</v>
      </c>
      <c r="C467">
        <f t="shared" si="59"/>
        <v>239.80548805826132</v>
      </c>
      <c r="D467">
        <f t="shared" si="60"/>
        <v>395.85000000002094</v>
      </c>
      <c r="E467">
        <f t="shared" si="61"/>
        <v>10.194511941738682</v>
      </c>
      <c r="F467">
        <f t="shared" si="58"/>
        <v>0.65208321963431803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0.65208321963431803</v>
      </c>
      <c r="L467">
        <f t="shared" si="63"/>
        <v>9.5424287221043649</v>
      </c>
      <c r="M467">
        <f t="shared" si="64"/>
        <v>91.057945916442335</v>
      </c>
    </row>
    <row r="468" spans="1:13" x14ac:dyDescent="0.25">
      <c r="A468">
        <v>842.79999999997904</v>
      </c>
      <c r="B468">
        <v>254</v>
      </c>
      <c r="C468">
        <f t="shared" si="59"/>
        <v>239.81446813306007</v>
      </c>
      <c r="D468">
        <f t="shared" si="60"/>
        <v>395.80000000002087</v>
      </c>
      <c r="E468">
        <f t="shared" si="61"/>
        <v>14.185531866939925</v>
      </c>
      <c r="F468">
        <f t="shared" ref="F468:J513" si="65">F$5*EXP(-(($D468-F$6)^2)/(2*F$7^2))</f>
        <v>0.62238613090518879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0.62238613090518879</v>
      </c>
      <c r="L468">
        <f t="shared" si="63"/>
        <v>13.563145736034736</v>
      </c>
      <c r="M468">
        <f t="shared" si="64"/>
        <v>183.95892225691725</v>
      </c>
    </row>
    <row r="469" spans="1:13" x14ac:dyDescent="0.25">
      <c r="A469">
        <v>842.84999999997899</v>
      </c>
      <c r="B469">
        <v>201</v>
      </c>
      <c r="C469">
        <f t="shared" si="59"/>
        <v>239.82344820785883</v>
      </c>
      <c r="D469">
        <f t="shared" si="60"/>
        <v>395.75000000002092</v>
      </c>
      <c r="E469">
        <f t="shared" si="61"/>
        <v>-38.823448207858831</v>
      </c>
      <c r="F469">
        <f t="shared" si="65"/>
        <v>0.59383272193153758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0.59383272193153758</v>
      </c>
      <c r="L469">
        <f t="shared" si="63"/>
        <v>-39.417280929790365</v>
      </c>
      <c r="M469">
        <f t="shared" si="64"/>
        <v>1553.7220358980153</v>
      </c>
    </row>
    <row r="470" spans="1:13" x14ac:dyDescent="0.25">
      <c r="A470">
        <v>842.89999999997895</v>
      </c>
      <c r="B470">
        <v>199</v>
      </c>
      <c r="C470">
        <f t="shared" si="59"/>
        <v>239.83242828265756</v>
      </c>
      <c r="D470">
        <f t="shared" si="60"/>
        <v>395.70000000002096</v>
      </c>
      <c r="E470">
        <f t="shared" si="61"/>
        <v>-40.83242828265756</v>
      </c>
      <c r="F470">
        <f t="shared" si="65"/>
        <v>0.56639013405358685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0.56639013405358685</v>
      </c>
      <c r="L470">
        <f t="shared" si="63"/>
        <v>-41.398818416711144</v>
      </c>
      <c r="M470">
        <f t="shared" si="64"/>
        <v>1713.8621662998219</v>
      </c>
    </row>
    <row r="471" spans="1:13" x14ac:dyDescent="0.25">
      <c r="A471">
        <v>842.94999999997901</v>
      </c>
      <c r="B471">
        <v>267</v>
      </c>
      <c r="C471">
        <f t="shared" si="59"/>
        <v>239.84140835745632</v>
      </c>
      <c r="D471">
        <f t="shared" si="60"/>
        <v>395.6500000000209</v>
      </c>
      <c r="E471">
        <f t="shared" si="61"/>
        <v>27.158591642543684</v>
      </c>
      <c r="F471">
        <f t="shared" si="65"/>
        <v>0.54002587744244102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0.54002587744244102</v>
      </c>
      <c r="L471">
        <f t="shared" si="63"/>
        <v>26.618565765101241</v>
      </c>
      <c r="M471">
        <f t="shared" si="64"/>
        <v>708.54804339101986</v>
      </c>
    </row>
    <row r="472" spans="1:13" x14ac:dyDescent="0.25">
      <c r="A472">
        <v>842.99999999997897</v>
      </c>
      <c r="B472">
        <v>255</v>
      </c>
      <c r="C472">
        <f t="shared" si="59"/>
        <v>239.85038843225507</v>
      </c>
      <c r="D472">
        <f t="shared" si="60"/>
        <v>395.60000000002094</v>
      </c>
      <c r="E472">
        <f t="shared" si="61"/>
        <v>15.149611567744927</v>
      </c>
      <c r="F472">
        <f t="shared" si="65"/>
        <v>0.51470785866540192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0.51470785866540192</v>
      </c>
      <c r="L472">
        <f t="shared" si="63"/>
        <v>14.634903709079525</v>
      </c>
      <c r="M472">
        <f t="shared" si="64"/>
        <v>214.18040657402966</v>
      </c>
    </row>
    <row r="473" spans="1:13" x14ac:dyDescent="0.25">
      <c r="A473">
        <v>843.04999999997904</v>
      </c>
      <c r="B473">
        <v>251</v>
      </c>
      <c r="C473">
        <f t="shared" si="59"/>
        <v>239.85936850705383</v>
      </c>
      <c r="D473">
        <f t="shared" si="60"/>
        <v>395.55000000002087</v>
      </c>
      <c r="E473">
        <f t="shared" si="61"/>
        <v>11.14063149294617</v>
      </c>
      <c r="F473">
        <f t="shared" si="65"/>
        <v>0.49040440629219606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0.49040440629219606</v>
      </c>
      <c r="L473">
        <f t="shared" si="63"/>
        <v>10.650227086653974</v>
      </c>
      <c r="M473">
        <f t="shared" si="64"/>
        <v>113.427336997298</v>
      </c>
    </row>
    <row r="474" spans="1:13" x14ac:dyDescent="0.25">
      <c r="A474">
        <v>843.09999999997899</v>
      </c>
      <c r="B474">
        <v>241</v>
      </c>
      <c r="C474">
        <f t="shared" si="59"/>
        <v>239.86834858185259</v>
      </c>
      <c r="D474">
        <f t="shared" si="60"/>
        <v>395.50000000002092</v>
      </c>
      <c r="E474">
        <f t="shared" si="61"/>
        <v>1.1316514181474133</v>
      </c>
      <c r="F474">
        <f t="shared" si="65"/>
        <v>0.46708429458200851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0.46708429458200851</v>
      </c>
      <c r="L474">
        <f t="shared" si="63"/>
        <v>0.66456712356540482</v>
      </c>
      <c r="M474">
        <f t="shared" si="64"/>
        <v>0.44164946172399605</v>
      </c>
    </row>
    <row r="475" spans="1:13" x14ac:dyDescent="0.25">
      <c r="A475">
        <v>843.14999999997895</v>
      </c>
      <c r="B475">
        <v>223</v>
      </c>
      <c r="C475">
        <f t="shared" si="59"/>
        <v>239.87732865665131</v>
      </c>
      <c r="D475">
        <f t="shared" si="60"/>
        <v>395.45000000002096</v>
      </c>
      <c r="E475">
        <f t="shared" si="61"/>
        <v>-16.877328656651315</v>
      </c>
      <c r="F475">
        <f t="shared" si="65"/>
        <v>0.44471676529082682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0.44471676529082682</v>
      </c>
      <c r="L475">
        <f t="shared" si="63"/>
        <v>-17.322045421942143</v>
      </c>
      <c r="M475">
        <f t="shared" si="64"/>
        <v>300.05325759982674</v>
      </c>
    </row>
    <row r="476" spans="1:13" x14ac:dyDescent="0.25">
      <c r="A476">
        <v>843.19999999997901</v>
      </c>
      <c r="B476">
        <v>233</v>
      </c>
      <c r="C476">
        <f t="shared" si="59"/>
        <v>239.88630873145007</v>
      </c>
      <c r="D476">
        <f t="shared" si="60"/>
        <v>395.4000000000209</v>
      </c>
      <c r="E476">
        <f t="shared" si="61"/>
        <v>-6.8863087314500717</v>
      </c>
      <c r="F476">
        <f t="shared" si="65"/>
        <v>0.42327154764434261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0.42327154764434261</v>
      </c>
      <c r="L476">
        <f t="shared" si="63"/>
        <v>-7.3095802790944147</v>
      </c>
      <c r="M476">
        <f t="shared" si="64"/>
        <v>53.42996385652598</v>
      </c>
    </row>
    <row r="477" spans="1:13" x14ac:dyDescent="0.25">
      <c r="A477">
        <v>843.24999999997897</v>
      </c>
      <c r="B477">
        <v>246</v>
      </c>
      <c r="C477">
        <f t="shared" si="59"/>
        <v>239.89528880624883</v>
      </c>
      <c r="D477">
        <f t="shared" si="60"/>
        <v>395.35000000002094</v>
      </c>
      <c r="E477">
        <f t="shared" si="61"/>
        <v>6.1047111937511715</v>
      </c>
      <c r="F477">
        <f t="shared" si="65"/>
        <v>0.40271887652194582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0.40271887652194582</v>
      </c>
      <c r="L477">
        <f t="shared" si="63"/>
        <v>5.7019923172292257</v>
      </c>
      <c r="M477">
        <f t="shared" si="64"/>
        <v>32.512716385741115</v>
      </c>
    </row>
    <row r="478" spans="1:13" x14ac:dyDescent="0.25">
      <c r="A478">
        <v>843.29999999997904</v>
      </c>
      <c r="B478">
        <v>215</v>
      </c>
      <c r="C478">
        <f t="shared" si="59"/>
        <v>239.90426888104759</v>
      </c>
      <c r="D478">
        <f t="shared" si="60"/>
        <v>395.30000000002087</v>
      </c>
      <c r="E478">
        <f t="shared" si="61"/>
        <v>-24.904268881047585</v>
      </c>
      <c r="F478">
        <f t="shared" si="65"/>
        <v>0.38302950889961096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0.38302950889961096</v>
      </c>
      <c r="L478">
        <f t="shared" si="63"/>
        <v>-25.287298389947196</v>
      </c>
      <c r="M478">
        <f t="shared" si="64"/>
        <v>639.44745986222608</v>
      </c>
    </row>
    <row r="479" spans="1:13" x14ac:dyDescent="0.25">
      <c r="A479">
        <v>843.34999999997899</v>
      </c>
      <c r="B479">
        <v>254</v>
      </c>
      <c r="C479">
        <f t="shared" si="59"/>
        <v>239.91324895584631</v>
      </c>
      <c r="D479">
        <f t="shared" si="60"/>
        <v>395.25000000002092</v>
      </c>
      <c r="E479">
        <f t="shared" si="61"/>
        <v>14.086751044153687</v>
      </c>
      <c r="F479">
        <f t="shared" si="65"/>
        <v>0.36417473860296506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0.36417473860296506</v>
      </c>
      <c r="L479">
        <f t="shared" si="63"/>
        <v>13.722576305550721</v>
      </c>
      <c r="M479">
        <f t="shared" si="64"/>
        <v>188.30910046166207</v>
      </c>
    </row>
    <row r="480" spans="1:13" x14ac:dyDescent="0.25">
      <c r="A480">
        <v>843.39999999997895</v>
      </c>
      <c r="B480">
        <v>231</v>
      </c>
      <c r="C480">
        <f t="shared" si="59"/>
        <v>239.92222903064507</v>
      </c>
      <c r="D480">
        <f t="shared" si="60"/>
        <v>395.20000000002096</v>
      </c>
      <c r="E480">
        <f t="shared" si="61"/>
        <v>-8.9222290306450702</v>
      </c>
      <c r="F480">
        <f t="shared" si="65"/>
        <v>0.34612640942085676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0.34612640942085676</v>
      </c>
      <c r="L480">
        <f t="shared" si="63"/>
        <v>-9.2683554400659265</v>
      </c>
      <c r="M480">
        <f t="shared" si="64"/>
        <v>85.90241256339965</v>
      </c>
    </row>
    <row r="481" spans="1:13" x14ac:dyDescent="0.25">
      <c r="A481">
        <v>843.44999999997901</v>
      </c>
      <c r="B481">
        <v>264</v>
      </c>
      <c r="C481">
        <f t="shared" si="59"/>
        <v>239.93120910544383</v>
      </c>
      <c r="D481">
        <f t="shared" si="60"/>
        <v>395.1500000000209</v>
      </c>
      <c r="E481">
        <f t="shared" si="61"/>
        <v>24.068790894556173</v>
      </c>
      <c r="F481">
        <f t="shared" si="65"/>
        <v>0.32885692663372684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0.32885692663372684</v>
      </c>
      <c r="L481">
        <f t="shared" si="63"/>
        <v>23.739933967922447</v>
      </c>
      <c r="M481">
        <f t="shared" si="64"/>
        <v>563.58446480131806</v>
      </c>
    </row>
    <row r="482" spans="1:13" x14ac:dyDescent="0.25">
      <c r="A482">
        <v>843.49999999997897</v>
      </c>
      <c r="B482">
        <v>236</v>
      </c>
      <c r="C482">
        <f t="shared" si="59"/>
        <v>239.94018918024256</v>
      </c>
      <c r="D482">
        <f t="shared" si="60"/>
        <v>395.10000000002094</v>
      </c>
      <c r="E482">
        <f t="shared" si="61"/>
        <v>-3.9401891802425553</v>
      </c>
      <c r="F482">
        <f t="shared" si="65"/>
        <v>0.3123392670106242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0.3123392670106242</v>
      </c>
      <c r="L482">
        <f t="shared" si="63"/>
        <v>-4.2525284472531792</v>
      </c>
      <c r="M482">
        <f t="shared" si="64"/>
        <v>18.083998194697536</v>
      </c>
    </row>
    <row r="483" spans="1:13" x14ac:dyDescent="0.25">
      <c r="A483">
        <v>843.54999999997904</v>
      </c>
      <c r="B483">
        <v>264</v>
      </c>
      <c r="C483">
        <f t="shared" si="59"/>
        <v>239.94916925504131</v>
      </c>
      <c r="D483">
        <f t="shared" si="60"/>
        <v>395.05000000002087</v>
      </c>
      <c r="E483">
        <f t="shared" si="61"/>
        <v>24.050830744958688</v>
      </c>
      <c r="F483">
        <f t="shared" si="65"/>
        <v>0.29654698732984863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0.29654698732984863</v>
      </c>
      <c r="L483">
        <f t="shared" si="63"/>
        <v>23.754283757628841</v>
      </c>
      <c r="M483">
        <f t="shared" si="64"/>
        <v>564.26599683794939</v>
      </c>
    </row>
    <row r="484" spans="1:13" x14ac:dyDescent="0.25">
      <c r="A484">
        <v>843.59999999997899</v>
      </c>
      <c r="B484">
        <v>275</v>
      </c>
      <c r="C484">
        <f t="shared" si="59"/>
        <v>239.95814932984007</v>
      </c>
      <c r="D484">
        <f t="shared" si="60"/>
        <v>395.00000000002092</v>
      </c>
      <c r="E484">
        <f t="shared" si="61"/>
        <v>35.041850670159931</v>
      </c>
      <c r="F484">
        <f t="shared" si="65"/>
        <v>0.28145423148029003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0.28145423148029003</v>
      </c>
      <c r="L484">
        <f t="shared" si="63"/>
        <v>34.760396438679642</v>
      </c>
      <c r="M484">
        <f t="shared" si="64"/>
        <v>1208.2851605741723</v>
      </c>
    </row>
    <row r="485" spans="1:13" x14ac:dyDescent="0.25">
      <c r="A485">
        <v>843.64999999997804</v>
      </c>
      <c r="B485">
        <v>258</v>
      </c>
      <c r="C485">
        <f t="shared" si="59"/>
        <v>239.96712940463865</v>
      </c>
      <c r="D485">
        <f t="shared" si="60"/>
        <v>394.95000000002187</v>
      </c>
      <c r="E485">
        <f t="shared" si="61"/>
        <v>18.032870595361345</v>
      </c>
      <c r="F485">
        <f t="shared" si="65"/>
        <v>0.2670357361993016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0.2670357361993016</v>
      </c>
      <c r="L485">
        <f t="shared" si="63"/>
        <v>17.765834859162045</v>
      </c>
      <c r="M485">
        <f t="shared" si="64"/>
        <v>315.62488824301727</v>
      </c>
    </row>
    <row r="486" spans="1:13" x14ac:dyDescent="0.25">
      <c r="A486">
        <v>843.69999999997799</v>
      </c>
      <c r="B486">
        <v>283</v>
      </c>
      <c r="C486">
        <f t="shared" si="59"/>
        <v>239.97610947943738</v>
      </c>
      <c r="D486">
        <f t="shared" si="60"/>
        <v>394.90000000002192</v>
      </c>
      <c r="E486">
        <f t="shared" si="61"/>
        <v>43.023890520562617</v>
      </c>
      <c r="F486">
        <f t="shared" si="65"/>
        <v>0.25326683550364304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0.25326683550364304</v>
      </c>
      <c r="L486">
        <f t="shared" si="63"/>
        <v>42.770623685058972</v>
      </c>
      <c r="M486">
        <f t="shared" si="64"/>
        <v>1829.3262504089275</v>
      </c>
    </row>
    <row r="487" spans="1:13" x14ac:dyDescent="0.25">
      <c r="A487">
        <v>843.74999999997794</v>
      </c>
      <c r="B487">
        <v>237</v>
      </c>
      <c r="C487">
        <f t="shared" si="59"/>
        <v>239.98508955423611</v>
      </c>
      <c r="D487">
        <f t="shared" si="60"/>
        <v>394.85000000002196</v>
      </c>
      <c r="E487">
        <f t="shared" si="61"/>
        <v>-2.9850895542361116</v>
      </c>
      <c r="F487">
        <f t="shared" si="65"/>
        <v>0.24012346387416458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0.24012346387416458</v>
      </c>
      <c r="L487">
        <f t="shared" si="63"/>
        <v>-3.2252130181102761</v>
      </c>
      <c r="M487">
        <f t="shared" si="64"/>
        <v>10.401999012187996</v>
      </c>
    </row>
    <row r="488" spans="1:13" x14ac:dyDescent="0.25">
      <c r="A488">
        <v>843.79999999997801</v>
      </c>
      <c r="B488">
        <v>220</v>
      </c>
      <c r="C488">
        <f t="shared" si="59"/>
        <v>239.9940696290349</v>
      </c>
      <c r="D488">
        <f t="shared" si="60"/>
        <v>394.8000000000219</v>
      </c>
      <c r="E488">
        <f t="shared" si="61"/>
        <v>-19.994069629034897</v>
      </c>
      <c r="F488">
        <f t="shared" si="65"/>
        <v>0.22758215824660144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0.22758215824660144</v>
      </c>
      <c r="L488">
        <f t="shared" si="63"/>
        <v>-20.221651787281498</v>
      </c>
      <c r="M488">
        <f t="shared" si="64"/>
        <v>408.91520100606499</v>
      </c>
    </row>
    <row r="489" spans="1:13" x14ac:dyDescent="0.25">
      <c r="A489">
        <v>843.84999999997797</v>
      </c>
      <c r="B489">
        <v>252</v>
      </c>
      <c r="C489">
        <f t="shared" si="59"/>
        <v>240.00304970383363</v>
      </c>
      <c r="D489">
        <f t="shared" si="60"/>
        <v>394.75000000002194</v>
      </c>
      <c r="E489">
        <f t="shared" si="61"/>
        <v>11.996950296166375</v>
      </c>
      <c r="F489">
        <f t="shared" si="65"/>
        <v>0.21562005886989408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0.21562005886989408</v>
      </c>
      <c r="L489">
        <f t="shared" si="63"/>
        <v>11.781330237296482</v>
      </c>
      <c r="M489">
        <f t="shared" si="64"/>
        <v>138.79974216023638</v>
      </c>
    </row>
    <row r="490" spans="1:13" x14ac:dyDescent="0.25">
      <c r="A490">
        <v>843.89999999997804</v>
      </c>
      <c r="B490">
        <v>252</v>
      </c>
      <c r="C490">
        <f t="shared" si="59"/>
        <v>240.01202977863238</v>
      </c>
      <c r="D490">
        <f t="shared" si="60"/>
        <v>394.70000000002187</v>
      </c>
      <c r="E490">
        <f t="shared" si="61"/>
        <v>11.987970221367618</v>
      </c>
      <c r="F490">
        <f t="shared" si="65"/>
        <v>0.20421490908706663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0.20421490908706663</v>
      </c>
      <c r="L490">
        <f t="shared" si="63"/>
        <v>11.783755312280551</v>
      </c>
      <c r="M490">
        <f t="shared" si="64"/>
        <v>138.8568892597001</v>
      </c>
    </row>
    <row r="491" spans="1:13" x14ac:dyDescent="0.25">
      <c r="A491">
        <v>843.94999999997799</v>
      </c>
      <c r="B491">
        <v>239</v>
      </c>
      <c r="C491">
        <f t="shared" si="59"/>
        <v>240.02100985343114</v>
      </c>
      <c r="D491">
        <f t="shared" si="60"/>
        <v>394.65000000002192</v>
      </c>
      <c r="E491">
        <f t="shared" si="61"/>
        <v>-1.0210098534311385</v>
      </c>
      <c r="F491">
        <f t="shared" si="65"/>
        <v>0.19334505409633218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0.19334505409633218</v>
      </c>
      <c r="L491">
        <f t="shared" si="63"/>
        <v>-1.2143549075274707</v>
      </c>
      <c r="M491">
        <f t="shared" si="64"/>
        <v>1.4746578414360518</v>
      </c>
    </row>
    <row r="492" spans="1:13" x14ac:dyDescent="0.25">
      <c r="A492">
        <v>843.99999999997794</v>
      </c>
      <c r="B492">
        <v>239</v>
      </c>
      <c r="C492">
        <f t="shared" si="59"/>
        <v>240.02998992822987</v>
      </c>
      <c r="D492">
        <f t="shared" si="60"/>
        <v>394.60000000002196</v>
      </c>
      <c r="E492">
        <f t="shared" si="61"/>
        <v>-1.0299899282298668</v>
      </c>
      <c r="F492">
        <f t="shared" si="65"/>
        <v>0.18298943874776913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0.18298943874776913</v>
      </c>
      <c r="L492">
        <f t="shared" si="63"/>
        <v>-1.2129793669776359</v>
      </c>
      <c r="M492">
        <f t="shared" si="64"/>
        <v>1.4713189447134662</v>
      </c>
    </row>
    <row r="493" spans="1:13" x14ac:dyDescent="0.25">
      <c r="A493">
        <v>844.04999999997801</v>
      </c>
      <c r="B493">
        <v>250</v>
      </c>
      <c r="C493">
        <f t="shared" si="59"/>
        <v>240.03897000302862</v>
      </c>
      <c r="D493">
        <f t="shared" si="60"/>
        <v>394.5500000000219</v>
      </c>
      <c r="E493">
        <f t="shared" si="61"/>
        <v>9.9610299969713765</v>
      </c>
      <c r="F493">
        <f t="shared" si="65"/>
        <v>0.17312760443174122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0.17312760443174122</v>
      </c>
      <c r="L493">
        <f t="shared" si="63"/>
        <v>9.7879023925396353</v>
      </c>
      <c r="M493">
        <f t="shared" si="64"/>
        <v>95.803033245883114</v>
      </c>
    </row>
    <row r="494" spans="1:13" x14ac:dyDescent="0.25">
      <c r="A494">
        <v>844.09999999997797</v>
      </c>
      <c r="B494">
        <v>243</v>
      </c>
      <c r="C494">
        <f t="shared" si="59"/>
        <v>240.04795007782738</v>
      </c>
      <c r="D494">
        <f t="shared" si="60"/>
        <v>394.50000000002194</v>
      </c>
      <c r="E494">
        <f t="shared" si="61"/>
        <v>2.9520499221726197</v>
      </c>
      <c r="F494">
        <f t="shared" si="65"/>
        <v>0.16373968511350823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0.16373968511350823</v>
      </c>
      <c r="L494">
        <f t="shared" si="63"/>
        <v>2.7883102370591115</v>
      </c>
      <c r="M494">
        <f t="shared" si="64"/>
        <v>7.7746739780886385</v>
      </c>
    </row>
    <row r="495" spans="1:13" x14ac:dyDescent="0.25">
      <c r="A495">
        <v>844.14999999997804</v>
      </c>
      <c r="B495">
        <v>214</v>
      </c>
      <c r="C495">
        <f t="shared" si="59"/>
        <v>240.05693015262614</v>
      </c>
      <c r="D495">
        <f t="shared" si="60"/>
        <v>394.45000000002187</v>
      </c>
      <c r="E495">
        <f t="shared" si="61"/>
        <v>-26.056930152626137</v>
      </c>
      <c r="F495">
        <f t="shared" si="65"/>
        <v>0.15480640256768505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0.15480640256768505</v>
      </c>
      <c r="L495">
        <f t="shared" si="63"/>
        <v>-26.211736555193824</v>
      </c>
      <c r="M495">
        <f t="shared" si="64"/>
        <v>687.0551332388842</v>
      </c>
    </row>
    <row r="496" spans="1:13" x14ac:dyDescent="0.25">
      <c r="A496">
        <v>844.19999999997799</v>
      </c>
      <c r="B496">
        <v>243</v>
      </c>
      <c r="C496">
        <f t="shared" si="59"/>
        <v>240.06591022742487</v>
      </c>
      <c r="D496">
        <f t="shared" si="60"/>
        <v>394.40000000002192</v>
      </c>
      <c r="E496">
        <f t="shared" si="61"/>
        <v>2.9340897725751347</v>
      </c>
      <c r="F496">
        <f t="shared" si="65"/>
        <v>0.14630906086597265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0.14630906086597265</v>
      </c>
      <c r="L496">
        <f t="shared" si="63"/>
        <v>2.787780711709162</v>
      </c>
      <c r="M496">
        <f t="shared" si="64"/>
        <v>7.7717212965776419</v>
      </c>
    </row>
    <row r="497" spans="1:13" x14ac:dyDescent="0.25">
      <c r="A497">
        <v>844.24999999997794</v>
      </c>
      <c r="B497">
        <v>263</v>
      </c>
      <c r="C497">
        <f t="shared" si="59"/>
        <v>240.07489030222362</v>
      </c>
      <c r="D497">
        <f t="shared" si="60"/>
        <v>394.35000000002196</v>
      </c>
      <c r="E497">
        <f t="shared" si="61"/>
        <v>22.925109697776378</v>
      </c>
      <c r="F497">
        <f t="shared" si="65"/>
        <v>0.13822954016932121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0.13822954016932121</v>
      </c>
      <c r="L497">
        <f t="shared" si="63"/>
        <v>22.786880157607058</v>
      </c>
      <c r="M497">
        <f t="shared" si="64"/>
        <v>519.24190731714623</v>
      </c>
    </row>
    <row r="498" spans="1:13" x14ac:dyDescent="0.25">
      <c r="A498">
        <v>844.29999999997801</v>
      </c>
      <c r="B498">
        <v>233</v>
      </c>
      <c r="C498">
        <f t="shared" si="59"/>
        <v>240.08387037702238</v>
      </c>
      <c r="D498">
        <f t="shared" si="60"/>
        <v>394.3000000000219</v>
      </c>
      <c r="E498">
        <f t="shared" si="61"/>
        <v>-7.0838703770223788</v>
      </c>
      <c r="F498">
        <f t="shared" si="65"/>
        <v>0.13055028987570755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0.13055028987570755</v>
      </c>
      <c r="L498">
        <f t="shared" si="63"/>
        <v>-7.2144206668980866</v>
      </c>
      <c r="M498">
        <f t="shared" si="64"/>
        <v>52.04786555896623</v>
      </c>
    </row>
    <row r="499" spans="1:13" x14ac:dyDescent="0.25">
      <c r="A499">
        <v>844.34999999997797</v>
      </c>
      <c r="B499">
        <v>249</v>
      </c>
      <c r="C499">
        <f t="shared" si="59"/>
        <v>240.09285045182111</v>
      </c>
      <c r="D499">
        <f t="shared" si="60"/>
        <v>394.25000000002194</v>
      </c>
      <c r="E499">
        <f t="shared" si="61"/>
        <v>8.9071495481788929</v>
      </c>
      <c r="F499">
        <f t="shared" si="65"/>
        <v>0.12325432117271962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0.12325432117271962</v>
      </c>
      <c r="L499">
        <f t="shared" si="63"/>
        <v>8.7838952270061732</v>
      </c>
      <c r="M499">
        <f t="shared" si="64"/>
        <v>77.156815359021834</v>
      </c>
    </row>
    <row r="500" spans="1:13" x14ac:dyDescent="0.25">
      <c r="A500">
        <v>844.39999999997804</v>
      </c>
      <c r="B500">
        <v>262</v>
      </c>
      <c r="C500">
        <f t="shared" si="59"/>
        <v>240.10183052661989</v>
      </c>
      <c r="D500">
        <f t="shared" si="60"/>
        <v>394.20000000002187</v>
      </c>
      <c r="E500">
        <f t="shared" si="61"/>
        <v>21.898169473380108</v>
      </c>
      <c r="F500">
        <f t="shared" si="65"/>
        <v>0.11632519904292514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0.11632519904292514</v>
      </c>
      <c r="L500">
        <f t="shared" si="63"/>
        <v>21.781844274337182</v>
      </c>
      <c r="M500">
        <f t="shared" si="64"/>
        <v>474.44873999147546</v>
      </c>
    </row>
    <row r="501" spans="1:13" x14ac:dyDescent="0.25">
      <c r="A501">
        <v>844.44999999997799</v>
      </c>
      <c r="B501">
        <v>266</v>
      </c>
      <c r="C501">
        <f t="shared" si="59"/>
        <v>240.11081060141862</v>
      </c>
      <c r="D501">
        <f t="shared" si="60"/>
        <v>394.15000000002192</v>
      </c>
      <c r="E501">
        <f t="shared" si="61"/>
        <v>25.889189398581379</v>
      </c>
      <c r="F501">
        <f t="shared" si="65"/>
        <v>0.10974703376921066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0.10974703376921066</v>
      </c>
      <c r="L501">
        <f t="shared" si="63"/>
        <v>25.779442364812169</v>
      </c>
      <c r="M501">
        <f t="shared" si="64"/>
        <v>664.57964864067242</v>
      </c>
    </row>
    <row r="502" spans="1:13" x14ac:dyDescent="0.25">
      <c r="A502">
        <v>844.49999999997794</v>
      </c>
      <c r="B502">
        <v>240</v>
      </c>
      <c r="C502">
        <f t="shared" si="59"/>
        <v>240.11979067621735</v>
      </c>
      <c r="D502">
        <f t="shared" si="60"/>
        <v>394.10000000002196</v>
      </c>
      <c r="E502">
        <f t="shared" si="61"/>
        <v>-0.11979067621734885</v>
      </c>
      <c r="F502">
        <f t="shared" si="65"/>
        <v>0.10350447198495358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0.10350447198495358</v>
      </c>
      <c r="L502">
        <f t="shared" si="63"/>
        <v>-0.22329514820230242</v>
      </c>
      <c r="M502">
        <f t="shared" si="64"/>
        <v>4.9860723210688206E-2</v>
      </c>
    </row>
    <row r="503" spans="1:13" x14ac:dyDescent="0.25">
      <c r="A503">
        <v>844.54999999997801</v>
      </c>
      <c r="B503">
        <v>232</v>
      </c>
      <c r="C503">
        <f t="shared" si="59"/>
        <v>240.12877075101613</v>
      </c>
      <c r="D503">
        <f t="shared" si="60"/>
        <v>394.0500000000219</v>
      </c>
      <c r="E503">
        <f t="shared" si="61"/>
        <v>-8.128770751016134</v>
      </c>
      <c r="F503">
        <f t="shared" si="65"/>
        <v>9.7582687313339467E-2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9.7582687313339467E-2</v>
      </c>
      <c r="L503">
        <f t="shared" si="63"/>
        <v>-8.2263534383294736</v>
      </c>
      <c r="M503">
        <f t="shared" si="64"/>
        <v>67.672890892315152</v>
      </c>
    </row>
    <row r="504" spans="1:13" x14ac:dyDescent="0.25">
      <c r="A504">
        <v>844.59999999997797</v>
      </c>
      <c r="B504">
        <v>238</v>
      </c>
      <c r="C504">
        <f t="shared" si="59"/>
        <v>240.13775082581486</v>
      </c>
      <c r="D504">
        <f t="shared" si="60"/>
        <v>394.00000000002194</v>
      </c>
      <c r="E504">
        <f t="shared" si="61"/>
        <v>-2.1377508258148623</v>
      </c>
      <c r="F504">
        <f t="shared" si="65"/>
        <v>9.1967370638056212E-2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9.1967370638056212E-2</v>
      </c>
      <c r="L504">
        <f t="shared" si="63"/>
        <v>-2.2297181964529185</v>
      </c>
      <c r="M504">
        <f t="shared" si="64"/>
        <v>4.9716432355932554</v>
      </c>
    </row>
    <row r="505" spans="1:13" x14ac:dyDescent="0.25">
      <c r="A505">
        <v>844.64999999997804</v>
      </c>
      <c r="B505">
        <v>250</v>
      </c>
      <c r="C505">
        <f t="shared" si="59"/>
        <v>240.14673090061362</v>
      </c>
      <c r="D505">
        <f t="shared" si="60"/>
        <v>393.95000000002187</v>
      </c>
      <c r="E505">
        <f t="shared" si="61"/>
        <v>9.853269099386381</v>
      </c>
      <c r="F505">
        <f t="shared" si="65"/>
        <v>8.6644720046141585E-2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8.6644720046141585E-2</v>
      </c>
      <c r="L505">
        <f t="shared" si="63"/>
        <v>9.7666243793402394</v>
      </c>
      <c r="M505">
        <f t="shared" si="64"/>
        <v>95.386951767123122</v>
      </c>
    </row>
    <row r="506" spans="1:13" x14ac:dyDescent="0.25">
      <c r="A506">
        <v>844.69999999997799</v>
      </c>
      <c r="B506">
        <v>253</v>
      </c>
      <c r="C506">
        <f t="shared" si="59"/>
        <v>240.15571097541238</v>
      </c>
      <c r="D506">
        <f t="shared" si="60"/>
        <v>393.90000000002192</v>
      </c>
      <c r="E506">
        <f t="shared" si="61"/>
        <v>12.844289024587624</v>
      </c>
      <c r="F506">
        <f t="shared" si="65"/>
        <v>8.1601430482639944E-2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8.1601430482639944E-2</v>
      </c>
      <c r="L506">
        <f t="shared" si="63"/>
        <v>12.762687594104984</v>
      </c>
      <c r="M506">
        <f t="shared" si="64"/>
        <v>162.88619462472124</v>
      </c>
    </row>
    <row r="507" spans="1:13" x14ac:dyDescent="0.25">
      <c r="A507">
        <v>844.74999999997704</v>
      </c>
      <c r="B507">
        <v>254</v>
      </c>
      <c r="C507">
        <f t="shared" si="59"/>
        <v>240.16469105021093</v>
      </c>
      <c r="D507">
        <f t="shared" si="60"/>
        <v>393.85000000002287</v>
      </c>
      <c r="E507">
        <f t="shared" si="61"/>
        <v>13.835308949789066</v>
      </c>
      <c r="F507">
        <f t="shared" si="65"/>
        <v>7.6824683154543494E-2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7.6824683154543494E-2</v>
      </c>
      <c r="L507">
        <f t="shared" si="63"/>
        <v>13.758484266634524</v>
      </c>
      <c r="M507">
        <f t="shared" si="64"/>
        <v>189.29588931522972</v>
      </c>
    </row>
    <row r="508" spans="1:13" x14ac:dyDescent="0.25">
      <c r="A508">
        <v>844.79999999997699</v>
      </c>
      <c r="B508">
        <v>236</v>
      </c>
      <c r="C508">
        <f t="shared" si="59"/>
        <v>240.17367112500969</v>
      </c>
      <c r="D508">
        <f t="shared" si="60"/>
        <v>393.80000000002292</v>
      </c>
      <c r="E508">
        <f t="shared" si="61"/>
        <v>-4.1736711250096903</v>
      </c>
      <c r="F508">
        <f t="shared" si="65"/>
        <v>7.2302134720017577E-2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7.2302134720017577E-2</v>
      </c>
      <c r="L508">
        <f t="shared" si="63"/>
        <v>-4.2459732597297082</v>
      </c>
      <c r="M508">
        <f t="shared" si="64"/>
        <v>18.028288922339723</v>
      </c>
    </row>
    <row r="509" spans="1:13" x14ac:dyDescent="0.25">
      <c r="A509">
        <v>844.84999999997694</v>
      </c>
      <c r="B509">
        <v>257</v>
      </c>
      <c r="C509">
        <f t="shared" si="59"/>
        <v>240.18265119980842</v>
      </c>
      <c r="D509">
        <f t="shared" si="60"/>
        <v>393.75000000002296</v>
      </c>
      <c r="E509">
        <f t="shared" si="61"/>
        <v>16.817348800191581</v>
      </c>
      <c r="F509">
        <f t="shared" si="65"/>
        <v>6.8021906298604884E-2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6.8021906298604884E-2</v>
      </c>
      <c r="L509">
        <f t="shared" si="63"/>
        <v>16.749326893892977</v>
      </c>
      <c r="M509">
        <f t="shared" si="64"/>
        <v>280.53995139848655</v>
      </c>
    </row>
    <row r="510" spans="1:13" x14ac:dyDescent="0.25">
      <c r="A510">
        <v>844.89999999997701</v>
      </c>
      <c r="B510">
        <v>260</v>
      </c>
      <c r="C510">
        <f t="shared" si="59"/>
        <v>240.19163127460718</v>
      </c>
      <c r="D510">
        <f t="shared" si="60"/>
        <v>393.7000000000229</v>
      </c>
      <c r="E510">
        <f t="shared" si="61"/>
        <v>19.808368725392825</v>
      </c>
      <c r="F510">
        <f t="shared" si="65"/>
        <v>6.3972572333748368E-2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6.3972572333748368E-2</v>
      </c>
      <c r="L510">
        <f t="shared" si="63"/>
        <v>19.744396153059075</v>
      </c>
      <c r="M510">
        <f t="shared" si="64"/>
        <v>389.84117944893399</v>
      </c>
    </row>
    <row r="511" spans="1:13" x14ac:dyDescent="0.25">
      <c r="A511">
        <v>844.94999999997697</v>
      </c>
      <c r="B511">
        <v>212</v>
      </c>
      <c r="C511">
        <f t="shared" si="59"/>
        <v>240.20061134940593</v>
      </c>
      <c r="D511">
        <f t="shared" si="60"/>
        <v>393.65000000002294</v>
      </c>
      <c r="E511">
        <f t="shared" si="61"/>
        <v>-28.200611349405932</v>
      </c>
      <c r="F511">
        <f t="shared" si="65"/>
        <v>6.0143149340411185E-2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6.0143149340411185E-2</v>
      </c>
      <c r="L511">
        <f t="shared" si="63"/>
        <v>-28.260754498746344</v>
      </c>
      <c r="M511">
        <f t="shared" si="64"/>
        <v>798.67024483841169</v>
      </c>
    </row>
    <row r="512" spans="1:13" x14ac:dyDescent="0.25">
      <c r="A512">
        <v>844.99999999997704</v>
      </c>
      <c r="B512">
        <v>204</v>
      </c>
      <c r="C512">
        <f t="shared" si="59"/>
        <v>240.20959142420469</v>
      </c>
      <c r="D512">
        <f t="shared" si="60"/>
        <v>393.60000000002287</v>
      </c>
      <c r="E512">
        <f t="shared" si="61"/>
        <v>-36.209591424204689</v>
      </c>
      <c r="F512">
        <f t="shared" si="65"/>
        <v>5.6523084566965441E-2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5.6523084566965441E-2</v>
      </c>
      <c r="L512">
        <f t="shared" si="63"/>
        <v>-36.266114508771658</v>
      </c>
      <c r="M512">
        <f t="shared" si="64"/>
        <v>1315.2310615633382</v>
      </c>
    </row>
    <row r="513" spans="1:13" x14ac:dyDescent="0.25">
      <c r="A513">
        <v>845.04999999997699</v>
      </c>
      <c r="B513">
        <v>243</v>
      </c>
      <c r="C513">
        <f t="shared" ref="C513:C576" si="66">$P$12*A513+$Q$12</f>
        <v>240.21857149900345</v>
      </c>
      <c r="D513">
        <f t="shared" ref="D513:D576" si="67">$E$2-A513-$N$5</f>
        <v>393.55000000002292</v>
      </c>
      <c r="E513">
        <f t="shared" ref="E513:E576" si="68">B513-C513</f>
        <v>2.7814285009965545</v>
      </c>
      <c r="F513">
        <f t="shared" si="65"/>
        <v>5.3102244599945399E-2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5.3102244599945399E-2</v>
      </c>
      <c r="L513">
        <f t="shared" ref="L513:L576" si="70">E513-K513</f>
        <v>2.7283262563966089</v>
      </c>
      <c r="M513">
        <f t="shared" ref="M513:M576" si="71">(L513)^2</f>
        <v>7.4437641613431342</v>
      </c>
    </row>
    <row r="514" spans="1:13" x14ac:dyDescent="0.25">
      <c r="A514">
        <v>845.09999999997694</v>
      </c>
      <c r="B514">
        <v>271</v>
      </c>
      <c r="C514">
        <f t="shared" si="66"/>
        <v>240.22755157380217</v>
      </c>
      <c r="D514">
        <f t="shared" si="67"/>
        <v>393.50000000002296</v>
      </c>
      <c r="E514">
        <f t="shared" si="68"/>
        <v>30.772448426197826</v>
      </c>
      <c r="F514">
        <f t="shared" ref="F514:J564" si="72">F$5*EXP(-(($D514-F$6)^2)/(2*F$7^2))</f>
        <v>4.9870903938132316E-2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4.9870903938132316E-2</v>
      </c>
      <c r="L514">
        <f t="shared" si="70"/>
        <v>30.722577522259694</v>
      </c>
      <c r="M514">
        <f t="shared" si="71"/>
        <v>943.87676961125658</v>
      </c>
    </row>
    <row r="515" spans="1:13" x14ac:dyDescent="0.25">
      <c r="A515">
        <v>845.14999999997701</v>
      </c>
      <c r="B515">
        <v>234</v>
      </c>
      <c r="C515">
        <f t="shared" si="66"/>
        <v>240.23653164860093</v>
      </c>
      <c r="D515">
        <f t="shared" si="67"/>
        <v>393.4500000000229</v>
      </c>
      <c r="E515">
        <f t="shared" si="68"/>
        <v>-6.2365316486009306</v>
      </c>
      <c r="F515">
        <f t="shared" si="72"/>
        <v>4.6819733561378238E-2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4.6819733561378238E-2</v>
      </c>
      <c r="L515">
        <f t="shared" si="70"/>
        <v>-6.2833513821623086</v>
      </c>
      <c r="M515">
        <f t="shared" si="71"/>
        <v>39.480504591720994</v>
      </c>
    </row>
    <row r="516" spans="1:13" x14ac:dyDescent="0.25">
      <c r="A516">
        <v>845.19999999997697</v>
      </c>
      <c r="B516">
        <v>218</v>
      </c>
      <c r="C516">
        <f t="shared" si="66"/>
        <v>240.24551172339969</v>
      </c>
      <c r="D516">
        <f t="shared" si="67"/>
        <v>393.40000000002294</v>
      </c>
      <c r="E516">
        <f t="shared" si="68"/>
        <v>-22.245511723399687</v>
      </c>
      <c r="F516">
        <f t="shared" si="72"/>
        <v>4.3939789517763964E-2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4.3939789517763964E-2</v>
      </c>
      <c r="L516">
        <f t="shared" si="70"/>
        <v>-22.289451512917452</v>
      </c>
      <c r="M516">
        <f t="shared" si="71"/>
        <v>496.81964874669808</v>
      </c>
    </row>
    <row r="517" spans="1:13" x14ac:dyDescent="0.25">
      <c r="A517">
        <v>845.24999999997704</v>
      </c>
      <c r="B517">
        <v>242</v>
      </c>
      <c r="C517">
        <f t="shared" si="66"/>
        <v>240.25449179819844</v>
      </c>
      <c r="D517">
        <f t="shared" si="67"/>
        <v>393.35000000002287</v>
      </c>
      <c r="E517">
        <f t="shared" si="68"/>
        <v>1.745508201801556</v>
      </c>
      <c r="F517">
        <f t="shared" si="72"/>
        <v>4.1222501551238133E-2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4.1222501551238133E-2</v>
      </c>
      <c r="L517">
        <f t="shared" si="70"/>
        <v>1.7042857002503178</v>
      </c>
      <c r="M517">
        <f t="shared" si="71"/>
        <v>2.9045897480777159</v>
      </c>
    </row>
    <row r="518" spans="1:13" x14ac:dyDescent="0.25">
      <c r="A518">
        <v>845.29999999997699</v>
      </c>
      <c r="B518">
        <v>233</v>
      </c>
      <c r="C518">
        <f t="shared" si="66"/>
        <v>240.26347187299717</v>
      </c>
      <c r="D518">
        <f t="shared" si="67"/>
        <v>393.30000000002292</v>
      </c>
      <c r="E518">
        <f t="shared" si="68"/>
        <v>-7.2634718729971723</v>
      </c>
      <c r="F518">
        <f t="shared" si="72"/>
        <v>3.8659661790659702E-2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3.8659661790659702E-2</v>
      </c>
      <c r="L518">
        <f t="shared" si="70"/>
        <v>-7.3021315347878319</v>
      </c>
      <c r="M518">
        <f t="shared" si="71"/>
        <v>53.321124951342895</v>
      </c>
    </row>
    <row r="519" spans="1:13" x14ac:dyDescent="0.25">
      <c r="A519">
        <v>845.34999999997694</v>
      </c>
      <c r="B519">
        <v>233</v>
      </c>
      <c r="C519">
        <f t="shared" si="66"/>
        <v>240.27245194779593</v>
      </c>
      <c r="D519">
        <f t="shared" si="67"/>
        <v>393.25000000002296</v>
      </c>
      <c r="E519">
        <f t="shared" si="68"/>
        <v>-7.2724519477959291</v>
      </c>
      <c r="F519">
        <f t="shared" si="72"/>
        <v>3.6243413519382553E-2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3.6243413519382553E-2</v>
      </c>
      <c r="L519">
        <f t="shared" si="70"/>
        <v>-7.3086953613153121</v>
      </c>
      <c r="M519">
        <f t="shared" si="71"/>
        <v>53.41702788451196</v>
      </c>
    </row>
    <row r="520" spans="1:13" x14ac:dyDescent="0.25">
      <c r="A520">
        <v>845.39999999997701</v>
      </c>
      <c r="B520">
        <v>253</v>
      </c>
      <c r="C520">
        <f t="shared" si="66"/>
        <v>240.28143202259469</v>
      </c>
      <c r="D520">
        <f t="shared" si="67"/>
        <v>393.2000000000229</v>
      </c>
      <c r="E520">
        <f t="shared" si="68"/>
        <v>12.718567977405314</v>
      </c>
      <c r="F520">
        <f t="shared" si="72"/>
        <v>3.3966240043494932E-2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3.3966240043494932E-2</v>
      </c>
      <c r="L520">
        <f t="shared" si="70"/>
        <v>12.684601737361819</v>
      </c>
      <c r="M520">
        <f t="shared" si="71"/>
        <v>160.89912123548245</v>
      </c>
    </row>
    <row r="521" spans="1:13" x14ac:dyDescent="0.25">
      <c r="A521">
        <v>845.44999999997697</v>
      </c>
      <c r="B521">
        <v>245</v>
      </c>
      <c r="C521">
        <f t="shared" si="66"/>
        <v>240.29041209739341</v>
      </c>
      <c r="D521">
        <f t="shared" si="67"/>
        <v>393.15000000002294</v>
      </c>
      <c r="E521">
        <f t="shared" si="68"/>
        <v>4.7095879026065859</v>
      </c>
      <c r="F521">
        <f t="shared" si="72"/>
        <v>3.1820953675246927E-2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3.1820953675246927E-2</v>
      </c>
      <c r="L521">
        <f t="shared" si="70"/>
        <v>4.6777669489313389</v>
      </c>
      <c r="M521">
        <f t="shared" si="71"/>
        <v>21.881503628514409</v>
      </c>
    </row>
    <row r="522" spans="1:13" x14ac:dyDescent="0.25">
      <c r="A522">
        <v>845.49999999997704</v>
      </c>
      <c r="B522">
        <v>266</v>
      </c>
      <c r="C522">
        <f t="shared" si="66"/>
        <v>240.29939217219217</v>
      </c>
      <c r="D522">
        <f t="shared" si="67"/>
        <v>393.10000000002287</v>
      </c>
      <c r="E522">
        <f t="shared" si="68"/>
        <v>25.700607827807829</v>
      </c>
      <c r="F522">
        <f t="shared" si="72"/>
        <v>2.9800684846917481E-2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2.9800684846917481E-2</v>
      </c>
      <c r="L522">
        <f t="shared" si="70"/>
        <v>25.670807142960911</v>
      </c>
      <c r="M522">
        <f t="shared" si="71"/>
        <v>658.99033937109289</v>
      </c>
    </row>
    <row r="523" spans="1:13" x14ac:dyDescent="0.25">
      <c r="A523">
        <v>845.54999999997699</v>
      </c>
      <c r="B523">
        <v>226</v>
      </c>
      <c r="C523">
        <f t="shared" si="66"/>
        <v>240.30837224699093</v>
      </c>
      <c r="D523">
        <f t="shared" si="67"/>
        <v>393.05000000002292</v>
      </c>
      <c r="E523">
        <f t="shared" si="68"/>
        <v>-14.308372246990928</v>
      </c>
      <c r="F523">
        <f t="shared" si="72"/>
        <v>2.7898871369269811E-2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2.7898871369269811E-2</v>
      </c>
      <c r="L523">
        <f t="shared" si="70"/>
        <v>-14.336271118360198</v>
      </c>
      <c r="M523">
        <f t="shared" si="71"/>
        <v>205.52866957912877</v>
      </c>
    </row>
    <row r="524" spans="1:13" x14ac:dyDescent="0.25">
      <c r="A524">
        <v>845.59999999997694</v>
      </c>
      <c r="B524">
        <v>247</v>
      </c>
      <c r="C524">
        <f t="shared" si="66"/>
        <v>240.31735232178966</v>
      </c>
      <c r="D524">
        <f t="shared" si="67"/>
        <v>393.00000000002296</v>
      </c>
      <c r="E524">
        <f t="shared" si="68"/>
        <v>6.6826476782103441</v>
      </c>
      <c r="F524">
        <f t="shared" si="72"/>
        <v>2.6109247847247434E-2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2.6109247847247434E-2</v>
      </c>
      <c r="L524">
        <f t="shared" si="70"/>
        <v>6.6565384303630966</v>
      </c>
      <c r="M524">
        <f t="shared" si="71"/>
        <v>44.309503874900798</v>
      </c>
    </row>
    <row r="525" spans="1:13" x14ac:dyDescent="0.25">
      <c r="A525">
        <v>845.64999999997701</v>
      </c>
      <c r="B525">
        <v>239</v>
      </c>
      <c r="C525">
        <f t="shared" si="66"/>
        <v>240.32633239658841</v>
      </c>
      <c r="D525">
        <f t="shared" si="67"/>
        <v>392.9500000000229</v>
      </c>
      <c r="E525">
        <f t="shared" si="68"/>
        <v>-1.3263323965884126</v>
      </c>
      <c r="F525">
        <f t="shared" si="72"/>
        <v>2.4425835264643255E-2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2.4425835264643255E-2</v>
      </c>
      <c r="L525">
        <f t="shared" si="70"/>
        <v>-1.3507582318530558</v>
      </c>
      <c r="M525">
        <f t="shared" si="71"/>
        <v>1.8245478009187936</v>
      </c>
    </row>
    <row r="526" spans="1:13" x14ac:dyDescent="0.25">
      <c r="A526">
        <v>845.69999999997697</v>
      </c>
      <c r="B526">
        <v>245</v>
      </c>
      <c r="C526">
        <f t="shared" si="66"/>
        <v>240.33531247138717</v>
      </c>
      <c r="D526">
        <f t="shared" si="67"/>
        <v>392.90000000002294</v>
      </c>
      <c r="E526">
        <f t="shared" si="68"/>
        <v>4.6646875286128306</v>
      </c>
      <c r="F526">
        <f t="shared" si="72"/>
        <v>2.284293074816145E-2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2.284293074816145E-2</v>
      </c>
      <c r="L526">
        <f t="shared" si="70"/>
        <v>4.6418445978646696</v>
      </c>
      <c r="M526">
        <f t="shared" si="71"/>
        <v>21.546721270725417</v>
      </c>
    </row>
    <row r="527" spans="1:13" x14ac:dyDescent="0.25">
      <c r="A527">
        <v>845.74999999997704</v>
      </c>
      <c r="B527">
        <v>265</v>
      </c>
      <c r="C527">
        <f t="shared" si="66"/>
        <v>240.34429254618593</v>
      </c>
      <c r="D527">
        <f t="shared" si="67"/>
        <v>392.85000000002287</v>
      </c>
      <c r="E527">
        <f t="shared" si="68"/>
        <v>24.655707453814074</v>
      </c>
      <c r="F527">
        <f t="shared" si="72"/>
        <v>2.1355097520215624E-2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2.1355097520215624E-2</v>
      </c>
      <c r="L527">
        <f t="shared" si="70"/>
        <v>24.63435235629386</v>
      </c>
      <c r="M527">
        <f t="shared" si="71"/>
        <v>606.85131601404089</v>
      </c>
    </row>
    <row r="528" spans="1:13" x14ac:dyDescent="0.25">
      <c r="A528">
        <v>845.79999999997699</v>
      </c>
      <c r="B528">
        <v>235</v>
      </c>
      <c r="C528">
        <f t="shared" si="66"/>
        <v>240.35327262098468</v>
      </c>
      <c r="D528">
        <f t="shared" si="67"/>
        <v>392.80000000002292</v>
      </c>
      <c r="E528">
        <f t="shared" si="68"/>
        <v>-5.3532726209846828</v>
      </c>
      <c r="F528">
        <f t="shared" si="72"/>
        <v>1.9957155048877542E-2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1.9957155048877542E-2</v>
      </c>
      <c r="L528">
        <f t="shared" si="70"/>
        <v>-5.3732297760335603</v>
      </c>
      <c r="M528">
        <f t="shared" si="71"/>
        <v>28.871598226053663</v>
      </c>
    </row>
    <row r="529" spans="1:13" x14ac:dyDescent="0.25">
      <c r="A529">
        <v>845.84999999997603</v>
      </c>
      <c r="B529">
        <v>236</v>
      </c>
      <c r="C529">
        <f t="shared" si="66"/>
        <v>240.36225269578324</v>
      </c>
      <c r="D529">
        <f t="shared" si="67"/>
        <v>392.75000000002387</v>
      </c>
      <c r="E529">
        <f t="shared" si="68"/>
        <v>-4.3622526957832406</v>
      </c>
      <c r="F529">
        <f t="shared" si="72"/>
        <v>1.8644169402208151E-2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1.8644169402208151E-2</v>
      </c>
      <c r="L529">
        <f t="shared" si="70"/>
        <v>-4.3808968651854485</v>
      </c>
      <c r="M529">
        <f t="shared" si="71"/>
        <v>19.192257343391692</v>
      </c>
    </row>
    <row r="530" spans="1:13" x14ac:dyDescent="0.25">
      <c r="A530">
        <v>845.89999999997599</v>
      </c>
      <c r="B530">
        <v>252</v>
      </c>
      <c r="C530">
        <f t="shared" si="66"/>
        <v>240.371232770582</v>
      </c>
      <c r="D530">
        <f t="shared" si="67"/>
        <v>392.70000000002392</v>
      </c>
      <c r="E530">
        <f t="shared" si="68"/>
        <v>11.628767229418003</v>
      </c>
      <c r="F530">
        <f t="shared" si="72"/>
        <v>1.741144381327633E-2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1.741144381327633E-2</v>
      </c>
      <c r="L530">
        <f t="shared" si="70"/>
        <v>11.611355785604726</v>
      </c>
      <c r="M530">
        <f t="shared" si="71"/>
        <v>134.82358317989633</v>
      </c>
    </row>
    <row r="531" spans="1:13" x14ac:dyDescent="0.25">
      <c r="A531">
        <v>845.94999999997594</v>
      </c>
      <c r="B531">
        <v>207</v>
      </c>
      <c r="C531">
        <f t="shared" si="66"/>
        <v>240.38021284538073</v>
      </c>
      <c r="D531">
        <f t="shared" si="67"/>
        <v>392.65000000002397</v>
      </c>
      <c r="E531">
        <f t="shared" si="68"/>
        <v>-33.380212845380726</v>
      </c>
      <c r="F531">
        <f t="shared" si="72"/>
        <v>1.6254509461602892E-2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1.6254509461602892E-2</v>
      </c>
      <c r="L531">
        <f t="shared" si="70"/>
        <v>-33.396467354842329</v>
      </c>
      <c r="M531">
        <f t="shared" si="71"/>
        <v>1115.3240317830493</v>
      </c>
    </row>
    <row r="532" spans="1:13" x14ac:dyDescent="0.25">
      <c r="A532">
        <v>845.99999999997601</v>
      </c>
      <c r="B532">
        <v>248</v>
      </c>
      <c r="C532">
        <f t="shared" si="66"/>
        <v>240.38919292017948</v>
      </c>
      <c r="D532">
        <f t="shared" si="67"/>
        <v>392.6000000000239</v>
      </c>
      <c r="E532">
        <f t="shared" si="68"/>
        <v>7.6108070798205176</v>
      </c>
      <c r="F532">
        <f t="shared" si="72"/>
        <v>1.5169116475139077E-2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1.5169116475139077E-2</v>
      </c>
      <c r="L532">
        <f t="shared" si="70"/>
        <v>7.5956379633453786</v>
      </c>
      <c r="M532">
        <f t="shared" si="71"/>
        <v>57.693716070213533</v>
      </c>
    </row>
    <row r="533" spans="1:13" x14ac:dyDescent="0.25">
      <c r="A533">
        <v>846.04999999997597</v>
      </c>
      <c r="B533">
        <v>234</v>
      </c>
      <c r="C533">
        <f t="shared" si="66"/>
        <v>240.39817299497824</v>
      </c>
      <c r="D533">
        <f t="shared" si="67"/>
        <v>392.55000000002394</v>
      </c>
      <c r="E533">
        <f t="shared" si="68"/>
        <v>-6.3981729949782391</v>
      </c>
      <c r="F533">
        <f t="shared" si="72"/>
        <v>1.4151225156893354E-2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1.4151225156893354E-2</v>
      </c>
      <c r="L533">
        <f t="shared" si="70"/>
        <v>-6.4123242201351323</v>
      </c>
      <c r="M533">
        <f t="shared" si="71"/>
        <v>41.117901904131635</v>
      </c>
    </row>
    <row r="534" spans="1:13" x14ac:dyDescent="0.25">
      <c r="A534">
        <v>846.09999999997603</v>
      </c>
      <c r="B534">
        <v>250</v>
      </c>
      <c r="C534">
        <f t="shared" si="66"/>
        <v>240.407153069777</v>
      </c>
      <c r="D534">
        <f t="shared" si="67"/>
        <v>392.50000000002387</v>
      </c>
      <c r="E534">
        <f t="shared" si="68"/>
        <v>9.5928469302230042</v>
      </c>
      <c r="F534">
        <f t="shared" si="72"/>
        <v>1.3196997438981782E-2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1.3196997438981782E-2</v>
      </c>
      <c r="L534">
        <f t="shared" si="70"/>
        <v>9.5796499327840223</v>
      </c>
      <c r="M534">
        <f t="shared" si="71"/>
        <v>91.769692834688925</v>
      </c>
    </row>
    <row r="535" spans="1:13" x14ac:dyDescent="0.25">
      <c r="A535">
        <v>846.14999999997599</v>
      </c>
      <c r="B535">
        <v>275</v>
      </c>
      <c r="C535">
        <f t="shared" si="66"/>
        <v>240.41613314457572</v>
      </c>
      <c r="D535">
        <f t="shared" si="67"/>
        <v>392.45000000002392</v>
      </c>
      <c r="E535">
        <f t="shared" si="68"/>
        <v>34.583866855424276</v>
      </c>
      <c r="F535">
        <f t="shared" si="72"/>
        <v>1.230278856641083E-2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1.230278856641083E-2</v>
      </c>
      <c r="L535">
        <f t="shared" si="70"/>
        <v>34.571564066857867</v>
      </c>
      <c r="M535">
        <f t="shared" si="71"/>
        <v>1195.1930420288581</v>
      </c>
    </row>
    <row r="536" spans="1:13" x14ac:dyDescent="0.25">
      <c r="A536">
        <v>846.19999999997594</v>
      </c>
      <c r="B536">
        <v>233</v>
      </c>
      <c r="C536">
        <f t="shared" si="66"/>
        <v>240.42511321937448</v>
      </c>
      <c r="D536">
        <f t="shared" si="67"/>
        <v>392.40000000002397</v>
      </c>
      <c r="E536">
        <f t="shared" si="68"/>
        <v>-7.4251132193744809</v>
      </c>
      <c r="F536">
        <f t="shared" si="72"/>
        <v>1.1465139012050412E-2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1.1465139012050412E-2</v>
      </c>
      <c r="L536">
        <f t="shared" si="70"/>
        <v>-7.436578358386531</v>
      </c>
      <c r="M536">
        <f t="shared" si="71"/>
        <v>55.302697680422909</v>
      </c>
    </row>
    <row r="537" spans="1:13" x14ac:dyDescent="0.25">
      <c r="A537">
        <v>846.24999999997601</v>
      </c>
      <c r="B537">
        <v>255</v>
      </c>
      <c r="C537">
        <f t="shared" si="66"/>
        <v>240.43409329417324</v>
      </c>
      <c r="D537">
        <f t="shared" si="67"/>
        <v>392.3500000000239</v>
      </c>
      <c r="E537">
        <f t="shared" si="68"/>
        <v>14.565906705826762</v>
      </c>
      <c r="F537">
        <f t="shared" si="72"/>
        <v>1.0680766623729862E-2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1.0680766623729862E-2</v>
      </c>
      <c r="L537">
        <f t="shared" si="70"/>
        <v>14.555225939203032</v>
      </c>
      <c r="M537">
        <f t="shared" si="71"/>
        <v>211.85460214124879</v>
      </c>
    </row>
    <row r="538" spans="1:13" x14ac:dyDescent="0.25">
      <c r="A538">
        <v>846.29999999997597</v>
      </c>
      <c r="B538">
        <v>228</v>
      </c>
      <c r="C538">
        <f t="shared" si="66"/>
        <v>240.44307336897197</v>
      </c>
      <c r="D538">
        <f t="shared" si="67"/>
        <v>392.30000000002394</v>
      </c>
      <c r="E538">
        <f t="shared" si="68"/>
        <v>-12.443073368971966</v>
      </c>
      <c r="F538">
        <f t="shared" si="72"/>
        <v>9.9465590036964553E-3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9.9465590036964553E-3</v>
      </c>
      <c r="L538">
        <f t="shared" si="70"/>
        <v>-12.453019927975662</v>
      </c>
      <c r="M538">
        <f t="shared" si="71"/>
        <v>155.07770532655897</v>
      </c>
    </row>
    <row r="539" spans="1:13" x14ac:dyDescent="0.25">
      <c r="A539">
        <v>846.34999999997603</v>
      </c>
      <c r="B539">
        <v>244</v>
      </c>
      <c r="C539">
        <f t="shared" si="66"/>
        <v>240.45205344377075</v>
      </c>
      <c r="D539">
        <f t="shared" si="67"/>
        <v>392.25000000002387</v>
      </c>
      <c r="E539">
        <f t="shared" si="68"/>
        <v>3.5479465562292489</v>
      </c>
      <c r="F539">
        <f t="shared" si="72"/>
        <v>9.259566120117111E-3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9.259566120117111E-3</v>
      </c>
      <c r="L539">
        <f t="shared" si="70"/>
        <v>3.5386869901091318</v>
      </c>
      <c r="M539">
        <f t="shared" si="71"/>
        <v>12.522305613967626</v>
      </c>
    </row>
    <row r="540" spans="1:13" x14ac:dyDescent="0.25">
      <c r="A540">
        <v>846.39999999997599</v>
      </c>
      <c r="B540">
        <v>233</v>
      </c>
      <c r="C540">
        <f t="shared" si="66"/>
        <v>240.46103351856948</v>
      </c>
      <c r="D540">
        <f t="shared" si="67"/>
        <v>392.20000000002392</v>
      </c>
      <c r="E540">
        <f t="shared" si="68"/>
        <v>-7.4610335185694794</v>
      </c>
      <c r="F540">
        <f t="shared" si="72"/>
        <v>8.6169931498307848E-3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8.6169931498307848E-3</v>
      </c>
      <c r="L540">
        <f t="shared" si="70"/>
        <v>-7.4696505117193102</v>
      </c>
      <c r="M540">
        <f t="shared" si="71"/>
        <v>55.795678767228551</v>
      </c>
    </row>
    <row r="541" spans="1:13" x14ac:dyDescent="0.25">
      <c r="A541">
        <v>846.44999999997594</v>
      </c>
      <c r="B541">
        <v>242</v>
      </c>
      <c r="C541">
        <f t="shared" si="66"/>
        <v>240.47001359336821</v>
      </c>
      <c r="D541">
        <f t="shared" si="67"/>
        <v>392.15000000002397</v>
      </c>
      <c r="E541">
        <f t="shared" si="68"/>
        <v>1.5299864066317923</v>
      </c>
      <c r="F541">
        <f t="shared" si="72"/>
        <v>8.0161935509742432E-3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8.0161935509742432E-3</v>
      </c>
      <c r="L541">
        <f t="shared" si="70"/>
        <v>1.5219702130808181</v>
      </c>
      <c r="M541">
        <f t="shared" si="71"/>
        <v>2.3163933295052708</v>
      </c>
    </row>
    <row r="542" spans="1:13" x14ac:dyDescent="0.25">
      <c r="A542">
        <v>846.49999999997601</v>
      </c>
      <c r="B542">
        <v>233</v>
      </c>
      <c r="C542">
        <f t="shared" si="66"/>
        <v>240.47899366816699</v>
      </c>
      <c r="D542">
        <f t="shared" si="67"/>
        <v>392.1000000000239</v>
      </c>
      <c r="E542">
        <f t="shared" si="68"/>
        <v>-7.4789936681669928</v>
      </c>
      <c r="F542">
        <f t="shared" si="72"/>
        <v>7.4546623637412966E-3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7.4546623637412966E-3</v>
      </c>
      <c r="L542">
        <f t="shared" si="70"/>
        <v>-7.4864483305307346</v>
      </c>
      <c r="M542">
        <f t="shared" si="71"/>
        <v>56.04690860570642</v>
      </c>
    </row>
    <row r="543" spans="1:13" x14ac:dyDescent="0.25">
      <c r="A543">
        <v>846.54999999997597</v>
      </c>
      <c r="B543">
        <v>233</v>
      </c>
      <c r="C543">
        <f t="shared" si="66"/>
        <v>240.48797374296572</v>
      </c>
      <c r="D543">
        <f t="shared" si="67"/>
        <v>392.05000000002394</v>
      </c>
      <c r="E543">
        <f t="shared" si="68"/>
        <v>-7.4879737429657212</v>
      </c>
      <c r="F543">
        <f t="shared" si="72"/>
        <v>6.9300297370576969E-3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6.9300297370576969E-3</v>
      </c>
      <c r="L543">
        <f t="shared" si="70"/>
        <v>-7.494903772702779</v>
      </c>
      <c r="M543">
        <f t="shared" si="71"/>
        <v>56.173582562074351</v>
      </c>
    </row>
    <row r="544" spans="1:13" x14ac:dyDescent="0.25">
      <c r="A544">
        <v>846.59999999997603</v>
      </c>
      <c r="B544">
        <v>249</v>
      </c>
      <c r="C544">
        <f t="shared" si="66"/>
        <v>240.49695381776448</v>
      </c>
      <c r="D544">
        <f t="shared" si="67"/>
        <v>392.00000000002387</v>
      </c>
      <c r="E544">
        <f t="shared" si="68"/>
        <v>8.5030461822355221</v>
      </c>
      <c r="F544">
        <f t="shared" si="72"/>
        <v>6.4400546785792004E-3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6.4400546785792004E-3</v>
      </c>
      <c r="L544">
        <f t="shared" si="70"/>
        <v>8.4966061275569427</v>
      </c>
      <c r="M544">
        <f t="shared" si="71"/>
        <v>72.192315686838185</v>
      </c>
    </row>
    <row r="545" spans="1:13" x14ac:dyDescent="0.25">
      <c r="A545">
        <v>846.64999999997599</v>
      </c>
      <c r="B545">
        <v>268</v>
      </c>
      <c r="C545">
        <f t="shared" si="66"/>
        <v>240.50593389256323</v>
      </c>
      <c r="D545">
        <f t="shared" si="67"/>
        <v>391.95000000002392</v>
      </c>
      <c r="E545">
        <f t="shared" si="68"/>
        <v>27.494066107436765</v>
      </c>
      <c r="F545">
        <f t="shared" si="72"/>
        <v>5.9826190251110276E-3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5.9826190251110276E-3</v>
      </c>
      <c r="L545">
        <f t="shared" si="70"/>
        <v>27.488083488411654</v>
      </c>
      <c r="M545">
        <f t="shared" si="71"/>
        <v>755.59473386588945</v>
      </c>
    </row>
    <row r="546" spans="1:13" x14ac:dyDescent="0.25">
      <c r="A546">
        <v>846.69999999997594</v>
      </c>
      <c r="B546">
        <v>270</v>
      </c>
      <c r="C546">
        <f t="shared" si="66"/>
        <v>240.51491396736196</v>
      </c>
      <c r="D546">
        <f t="shared" si="67"/>
        <v>391.90000000002397</v>
      </c>
      <c r="E546">
        <f t="shared" si="68"/>
        <v>29.485086032638037</v>
      </c>
      <c r="F546">
        <f t="shared" si="72"/>
        <v>5.5557216301640507E-3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5.5557216301640507E-3</v>
      </c>
      <c r="L546">
        <f t="shared" si="70"/>
        <v>29.479530311007874</v>
      </c>
      <c r="M546">
        <f t="shared" si="71"/>
        <v>869.04270735763203</v>
      </c>
    </row>
    <row r="547" spans="1:13" x14ac:dyDescent="0.25">
      <c r="A547">
        <v>846.74999999997601</v>
      </c>
      <c r="B547">
        <v>248</v>
      </c>
      <c r="C547">
        <f t="shared" si="66"/>
        <v>240.52389404216072</v>
      </c>
      <c r="D547">
        <f t="shared" si="67"/>
        <v>391.8500000000239</v>
      </c>
      <c r="E547">
        <f t="shared" si="68"/>
        <v>7.4761059578392803</v>
      </c>
      <c r="F547">
        <f t="shared" si="72"/>
        <v>5.1574727651420987E-3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5.1574727651420987E-3</v>
      </c>
      <c r="L547">
        <f t="shared" si="70"/>
        <v>7.4709484850741381</v>
      </c>
      <c r="M547">
        <f t="shared" si="71"/>
        <v>55.815071266631563</v>
      </c>
    </row>
    <row r="548" spans="1:13" x14ac:dyDescent="0.25">
      <c r="A548">
        <v>846.79999999997597</v>
      </c>
      <c r="B548">
        <v>250</v>
      </c>
      <c r="C548">
        <f t="shared" si="66"/>
        <v>240.53287411695948</v>
      </c>
      <c r="D548">
        <f t="shared" si="67"/>
        <v>391.80000000002394</v>
      </c>
      <c r="E548">
        <f t="shared" si="68"/>
        <v>9.4671258830405236</v>
      </c>
      <c r="F548">
        <f t="shared" si="72"/>
        <v>4.7860887303563535E-3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4.7860887303563535E-3</v>
      </c>
      <c r="L548">
        <f t="shared" si="70"/>
        <v>9.4623397943101679</v>
      </c>
      <c r="M548">
        <f t="shared" si="71"/>
        <v>89.535874382985796</v>
      </c>
    </row>
    <row r="549" spans="1:13" x14ac:dyDescent="0.25">
      <c r="A549">
        <v>846.84999999997603</v>
      </c>
      <c r="B549">
        <v>245</v>
      </c>
      <c r="C549">
        <f t="shared" si="66"/>
        <v>240.54185419175823</v>
      </c>
      <c r="D549">
        <f t="shared" si="67"/>
        <v>391.75000000002387</v>
      </c>
      <c r="E549">
        <f t="shared" si="68"/>
        <v>4.4581458082417669</v>
      </c>
      <c r="F549">
        <f t="shared" si="72"/>
        <v>4.4398866718411171E-3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4.4398866718411171E-3</v>
      </c>
      <c r="L549">
        <f t="shared" si="70"/>
        <v>4.4537059215699255</v>
      </c>
      <c r="M549">
        <f t="shared" si="71"/>
        <v>19.835496435827018</v>
      </c>
    </row>
    <row r="550" spans="1:13" x14ac:dyDescent="0.25">
      <c r="A550">
        <v>846.89999999997599</v>
      </c>
      <c r="B550">
        <v>239</v>
      </c>
      <c r="C550">
        <f t="shared" si="66"/>
        <v>240.55083426655696</v>
      </c>
      <c r="D550">
        <f t="shared" si="67"/>
        <v>391.70000000002392</v>
      </c>
      <c r="E550">
        <f t="shared" si="68"/>
        <v>-1.5508342665569614</v>
      </c>
      <c r="F550">
        <f t="shared" si="72"/>
        <v>4.1172795997731302E-3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4.1172795997731302E-3</v>
      </c>
      <c r="L550">
        <f t="shared" si="70"/>
        <v>-1.5549515461567345</v>
      </c>
      <c r="M550">
        <f t="shared" si="71"/>
        <v>2.4178743108952192</v>
      </c>
    </row>
    <row r="551" spans="1:13" x14ac:dyDescent="0.25">
      <c r="A551">
        <v>846.94999999997503</v>
      </c>
      <c r="B551">
        <v>259</v>
      </c>
      <c r="C551">
        <f t="shared" si="66"/>
        <v>240.55981434135555</v>
      </c>
      <c r="D551">
        <f t="shared" si="67"/>
        <v>391.65000000002487</v>
      </c>
      <c r="E551">
        <f t="shared" si="68"/>
        <v>18.440185658644452</v>
      </c>
      <c r="F551">
        <f t="shared" si="72"/>
        <v>3.8167716040805786E-3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3.8167716040805786E-3</v>
      </c>
      <c r="L551">
        <f t="shared" si="70"/>
        <v>18.436368887040373</v>
      </c>
      <c r="M551">
        <f t="shared" si="71"/>
        <v>339.89969773903027</v>
      </c>
    </row>
    <row r="552" spans="1:13" x14ac:dyDescent="0.25">
      <c r="A552">
        <v>846.99999999997499</v>
      </c>
      <c r="B552">
        <v>253</v>
      </c>
      <c r="C552">
        <f t="shared" si="66"/>
        <v>240.5687944161543</v>
      </c>
      <c r="D552">
        <f t="shared" si="67"/>
        <v>391.60000000002492</v>
      </c>
      <c r="E552">
        <f t="shared" si="68"/>
        <v>12.431205583845696</v>
      </c>
      <c r="F552">
        <f t="shared" si="72"/>
        <v>3.5369532626869393E-3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3.5369532626869393E-3</v>
      </c>
      <c r="L552">
        <f t="shared" si="70"/>
        <v>12.427668630583009</v>
      </c>
      <c r="M552">
        <f t="shared" si="71"/>
        <v>154.44694759157696</v>
      </c>
    </row>
    <row r="553" spans="1:13" x14ac:dyDescent="0.25">
      <c r="A553">
        <v>847.04999999997494</v>
      </c>
      <c r="B553">
        <v>241</v>
      </c>
      <c r="C553">
        <f t="shared" si="66"/>
        <v>240.57777449095303</v>
      </c>
      <c r="D553">
        <f t="shared" si="67"/>
        <v>391.55000000002497</v>
      </c>
      <c r="E553">
        <f t="shared" si="68"/>
        <v>0.42222550904696732</v>
      </c>
      <c r="F553">
        <f t="shared" si="72"/>
        <v>3.2764972377864791E-3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3.2764972377864791E-3</v>
      </c>
      <c r="L553">
        <f t="shared" si="70"/>
        <v>0.41894901180918082</v>
      </c>
      <c r="M553">
        <f t="shared" si="71"/>
        <v>0.17551827449588914</v>
      </c>
    </row>
    <row r="554" spans="1:13" x14ac:dyDescent="0.25">
      <c r="A554">
        <v>847.09999999997501</v>
      </c>
      <c r="B554">
        <v>245</v>
      </c>
      <c r="C554">
        <f t="shared" si="66"/>
        <v>240.58675456575179</v>
      </c>
      <c r="D554">
        <f t="shared" si="67"/>
        <v>391.5000000000249</v>
      </c>
      <c r="E554">
        <f t="shared" si="68"/>
        <v>4.4132454342482106</v>
      </c>
      <c r="F554">
        <f t="shared" si="72"/>
        <v>3.0341540552701099E-3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3.0341540552701099E-3</v>
      </c>
      <c r="L554">
        <f t="shared" si="70"/>
        <v>4.4102112801929403</v>
      </c>
      <c r="M554">
        <f t="shared" si="71"/>
        <v>19.449963535941052</v>
      </c>
    </row>
    <row r="555" spans="1:13" x14ac:dyDescent="0.25">
      <c r="A555">
        <v>847.14999999997497</v>
      </c>
      <c r="B555">
        <v>214</v>
      </c>
      <c r="C555">
        <f t="shared" si="66"/>
        <v>240.59573464055055</v>
      </c>
      <c r="D555">
        <f t="shared" si="67"/>
        <v>391.45000000002494</v>
      </c>
      <c r="E555">
        <f t="shared" si="68"/>
        <v>-26.595734640550546</v>
      </c>
      <c r="F555">
        <f t="shared" si="72"/>
        <v>2.8087480625259955E-3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2.8087480625259955E-3</v>
      </c>
      <c r="L555">
        <f t="shared" si="70"/>
        <v>-26.598543388613074</v>
      </c>
      <c r="M555">
        <f t="shared" si="71"/>
        <v>707.4825103959322</v>
      </c>
    </row>
    <row r="556" spans="1:13" x14ac:dyDescent="0.25">
      <c r="A556">
        <v>847.19999999997503</v>
      </c>
      <c r="B556">
        <v>214</v>
      </c>
      <c r="C556">
        <f t="shared" si="66"/>
        <v>240.6047147153493</v>
      </c>
      <c r="D556">
        <f t="shared" si="67"/>
        <v>391.40000000002487</v>
      </c>
      <c r="E556">
        <f t="shared" si="68"/>
        <v>-26.604714715349303</v>
      </c>
      <c r="F556">
        <f t="shared" si="72"/>
        <v>2.5991735596463546E-3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2.5991735596463546E-3</v>
      </c>
      <c r="L556">
        <f t="shared" si="70"/>
        <v>-26.607313888908948</v>
      </c>
      <c r="M556">
        <f t="shared" si="71"/>
        <v>707.94915238292697</v>
      </c>
    </row>
    <row r="557" spans="1:13" x14ac:dyDescent="0.25">
      <c r="A557">
        <v>847.24999999997499</v>
      </c>
      <c r="B557">
        <v>249</v>
      </c>
      <c r="C557">
        <f t="shared" si="66"/>
        <v>240.61369479014803</v>
      </c>
      <c r="D557">
        <f t="shared" si="67"/>
        <v>391.35000000002492</v>
      </c>
      <c r="E557">
        <f t="shared" si="68"/>
        <v>8.3863052098519688</v>
      </c>
      <c r="F557">
        <f t="shared" si="72"/>
        <v>2.4043910990866981E-3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2.4043910990866981E-3</v>
      </c>
      <c r="L557">
        <f t="shared" si="70"/>
        <v>8.383900818752883</v>
      </c>
      <c r="M557">
        <f t="shared" si="71"/>
        <v>70.289792938685267</v>
      </c>
    </row>
    <row r="558" spans="1:13" x14ac:dyDescent="0.25">
      <c r="A558">
        <v>847.29999999997494</v>
      </c>
      <c r="B558">
        <v>253</v>
      </c>
      <c r="C558">
        <f t="shared" si="66"/>
        <v>240.62267486494679</v>
      </c>
      <c r="D558">
        <f t="shared" si="67"/>
        <v>391.30000000002497</v>
      </c>
      <c r="E558">
        <f t="shared" si="68"/>
        <v>12.377325135053212</v>
      </c>
      <c r="F558">
        <f t="shared" si="72"/>
        <v>2.2234239487585257E-3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2.2234239487585257E-3</v>
      </c>
      <c r="L558">
        <f t="shared" si="70"/>
        <v>12.375101711104454</v>
      </c>
      <c r="M558">
        <f t="shared" si="71"/>
        <v>153.14314236018041</v>
      </c>
    </row>
    <row r="559" spans="1:13" x14ac:dyDescent="0.25">
      <c r="A559">
        <v>847.34999999997501</v>
      </c>
      <c r="B559">
        <v>256</v>
      </c>
      <c r="C559">
        <f t="shared" si="66"/>
        <v>240.63165493974554</v>
      </c>
      <c r="D559">
        <f t="shared" si="67"/>
        <v>391.2500000000249</v>
      </c>
      <c r="E559">
        <f t="shared" si="68"/>
        <v>15.368345060254455</v>
      </c>
      <c r="F559">
        <f t="shared" si="72"/>
        <v>2.0553547135501479E-3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2.0553547135501479E-3</v>
      </c>
      <c r="L559">
        <f t="shared" si="70"/>
        <v>15.366289705540906</v>
      </c>
      <c r="M559">
        <f t="shared" si="71"/>
        <v>236.12285931461241</v>
      </c>
    </row>
    <row r="560" spans="1:13" x14ac:dyDescent="0.25">
      <c r="A560">
        <v>847.39999999997497</v>
      </c>
      <c r="B560">
        <v>255</v>
      </c>
      <c r="C560">
        <f t="shared" si="66"/>
        <v>240.64063501454427</v>
      </c>
      <c r="D560">
        <f t="shared" si="67"/>
        <v>391.20000000002494</v>
      </c>
      <c r="E560">
        <f t="shared" si="68"/>
        <v>14.359364985455727</v>
      </c>
      <c r="F560">
        <f t="shared" si="72"/>
        <v>1.8993221102524271E-3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1.8993221102524271E-3</v>
      </c>
      <c r="L560">
        <f t="shared" si="70"/>
        <v>14.357465663345474</v>
      </c>
      <c r="M560">
        <f t="shared" si="71"/>
        <v>206.1368202741443</v>
      </c>
    </row>
    <row r="561" spans="1:13" x14ac:dyDescent="0.25">
      <c r="A561">
        <v>847.44999999997503</v>
      </c>
      <c r="B561">
        <v>236</v>
      </c>
      <c r="C561">
        <f t="shared" si="66"/>
        <v>240.64961508934303</v>
      </c>
      <c r="D561">
        <f t="shared" si="67"/>
        <v>391.15000000002487</v>
      </c>
      <c r="E561">
        <f t="shared" si="68"/>
        <v>-4.6496150893430297</v>
      </c>
      <c r="F561">
        <f t="shared" si="72"/>
        <v>1.7545178908825662E-3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1.7545178908825662E-3</v>
      </c>
      <c r="L561">
        <f t="shared" si="70"/>
        <v>-4.6513696072339119</v>
      </c>
      <c r="M561">
        <f t="shared" si="71"/>
        <v>21.635239223099354</v>
      </c>
    </row>
    <row r="562" spans="1:13" x14ac:dyDescent="0.25">
      <c r="A562">
        <v>847.49999999997499</v>
      </c>
      <c r="B562">
        <v>235</v>
      </c>
      <c r="C562">
        <f t="shared" si="66"/>
        <v>240.65859516414179</v>
      </c>
      <c r="D562">
        <f t="shared" si="67"/>
        <v>391.10000000002492</v>
      </c>
      <c r="E562">
        <f t="shared" si="68"/>
        <v>-5.6585951641417864</v>
      </c>
      <c r="F562">
        <f t="shared" si="72"/>
        <v>1.6201839094374211E-3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1.6201839094374211E-3</v>
      </c>
      <c r="L562">
        <f t="shared" si="70"/>
        <v>-5.6602153480512243</v>
      </c>
      <c r="M562">
        <f t="shared" si="71"/>
        <v>32.038037786314639</v>
      </c>
    </row>
    <row r="563" spans="1:13" x14ac:dyDescent="0.25">
      <c r="A563">
        <v>847.54999999997494</v>
      </c>
      <c r="B563">
        <v>273</v>
      </c>
      <c r="C563">
        <f t="shared" si="66"/>
        <v>240.66757523894051</v>
      </c>
      <c r="D563">
        <f t="shared" si="67"/>
        <v>391.05000000002497</v>
      </c>
      <c r="E563">
        <f t="shared" si="68"/>
        <v>32.332424761059485</v>
      </c>
      <c r="F563">
        <f t="shared" si="72"/>
        <v>1.4956093271259712E-3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1.4956093271259712E-3</v>
      </c>
      <c r="L563">
        <f t="shared" si="70"/>
        <v>32.330929151732356</v>
      </c>
      <c r="M563">
        <f t="shared" si="71"/>
        <v>1045.2889798143372</v>
      </c>
    </row>
    <row r="564" spans="1:13" x14ac:dyDescent="0.25">
      <c r="A564">
        <v>847.59999999997501</v>
      </c>
      <c r="B564">
        <v>212</v>
      </c>
      <c r="C564">
        <f t="shared" si="66"/>
        <v>240.67655531373927</v>
      </c>
      <c r="D564">
        <f t="shared" si="67"/>
        <v>391.0000000000249</v>
      </c>
      <c r="E564">
        <f t="shared" si="68"/>
        <v>-28.676555313739271</v>
      </c>
      <c r="F564">
        <f t="shared" si="72"/>
        <v>1.3801279511979987E-3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1.3801279511979987E-3</v>
      </c>
      <c r="L564">
        <f t="shared" si="70"/>
        <v>-28.677935441690469</v>
      </c>
      <c r="M564">
        <f t="shared" si="71"/>
        <v>822.42398119776635</v>
      </c>
    </row>
    <row r="565" spans="1:13" x14ac:dyDescent="0.25">
      <c r="A565">
        <v>847.64999999997497</v>
      </c>
      <c r="B565">
        <v>243</v>
      </c>
      <c r="C565">
        <f t="shared" si="66"/>
        <v>240.68553538853803</v>
      </c>
      <c r="D565">
        <f t="shared" si="67"/>
        <v>390.95000000002494</v>
      </c>
      <c r="E565">
        <f t="shared" si="68"/>
        <v>2.3144646114619718</v>
      </c>
      <c r="F565">
        <f t="shared" ref="F565:J612" si="73">F$5*EXP(-(($D565-F$6)^2)/(2*F$7^2))</f>
        <v>1.2731157025314256E-3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1.2731157025314256E-3</v>
      </c>
      <c r="L565">
        <f t="shared" si="70"/>
        <v>2.3131914957594404</v>
      </c>
      <c r="M565">
        <f t="shared" si="71"/>
        <v>5.3508548960537974</v>
      </c>
    </row>
    <row r="566" spans="1:13" x14ac:dyDescent="0.25">
      <c r="A566">
        <v>847.69999999997503</v>
      </c>
      <c r="B566">
        <v>235</v>
      </c>
      <c r="C566">
        <f t="shared" si="66"/>
        <v>240.69451546333678</v>
      </c>
      <c r="D566">
        <f t="shared" si="67"/>
        <v>390.90000000002487</v>
      </c>
      <c r="E566">
        <f t="shared" si="68"/>
        <v>-5.6945154633367849</v>
      </c>
      <c r="F566">
        <f t="shared" si="73"/>
        <v>1.173988207208896E-3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1.173988207208896E-3</v>
      </c>
      <c r="L566">
        <f t="shared" si="70"/>
        <v>-5.695689451543994</v>
      </c>
      <c r="M566">
        <f t="shared" si="71"/>
        <v>32.44087832842952</v>
      </c>
    </row>
    <row r="567" spans="1:13" x14ac:dyDescent="0.25">
      <c r="A567">
        <v>847.74999999997499</v>
      </c>
      <c r="B567">
        <v>256</v>
      </c>
      <c r="C567">
        <f t="shared" si="66"/>
        <v>240.70349553813554</v>
      </c>
      <c r="D567">
        <f t="shared" si="67"/>
        <v>390.85000000002492</v>
      </c>
      <c r="E567">
        <f t="shared" si="68"/>
        <v>15.296504461864458</v>
      </c>
      <c r="F567">
        <f t="shared" si="73"/>
        <v>1.0821985073966836E-3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1.0821985073966836E-3</v>
      </c>
      <c r="L567">
        <f t="shared" si="70"/>
        <v>15.295422263357061</v>
      </c>
      <c r="M567">
        <f t="shared" si="71"/>
        <v>233.94994221439885</v>
      </c>
    </row>
    <row r="568" spans="1:13" x14ac:dyDescent="0.25">
      <c r="A568">
        <v>847.79999999997494</v>
      </c>
      <c r="B568">
        <v>204</v>
      </c>
      <c r="C568">
        <f t="shared" si="66"/>
        <v>240.71247561293427</v>
      </c>
      <c r="D568">
        <f t="shared" si="67"/>
        <v>390.80000000002497</v>
      </c>
      <c r="E568">
        <f t="shared" si="68"/>
        <v>-36.71247561293427</v>
      </c>
      <c r="F568">
        <f t="shared" si="73"/>
        <v>9.9723488690661157E-4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9.9723488690661157E-4</v>
      </c>
      <c r="L568">
        <f t="shared" si="70"/>
        <v>-36.71347284782118</v>
      </c>
      <c r="M568">
        <f t="shared" si="71"/>
        <v>1347.8790885477031</v>
      </c>
    </row>
    <row r="569" spans="1:13" x14ac:dyDescent="0.25">
      <c r="A569">
        <v>847.84999999997501</v>
      </c>
      <c r="B569">
        <v>258</v>
      </c>
      <c r="C569">
        <f t="shared" si="66"/>
        <v>240.72145568773303</v>
      </c>
      <c r="D569">
        <f t="shared" si="67"/>
        <v>390.7500000000249</v>
      </c>
      <c r="E569">
        <f t="shared" si="68"/>
        <v>17.278544312266973</v>
      </c>
      <c r="F569">
        <f t="shared" si="73"/>
        <v>9.186188069222848E-4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9.186188069222848E-4</v>
      </c>
      <c r="L569">
        <f t="shared" si="70"/>
        <v>17.277625693460053</v>
      </c>
      <c r="M569">
        <f t="shared" si="71"/>
        <v>298.51634960331097</v>
      </c>
    </row>
    <row r="570" spans="1:13" x14ac:dyDescent="0.25">
      <c r="A570">
        <v>847.89999999997497</v>
      </c>
      <c r="B570">
        <v>222</v>
      </c>
      <c r="C570">
        <f t="shared" si="66"/>
        <v>240.73043576253178</v>
      </c>
      <c r="D570">
        <f t="shared" si="67"/>
        <v>390.70000000002494</v>
      </c>
      <c r="E570">
        <f t="shared" si="68"/>
        <v>-18.730435762531783</v>
      </c>
      <c r="F570">
        <f t="shared" si="73"/>
        <v>8.4590294745497336E-4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8.4590294745497336E-4</v>
      </c>
      <c r="L570">
        <f t="shared" si="70"/>
        <v>-18.731281665479237</v>
      </c>
      <c r="M570">
        <f t="shared" si="71"/>
        <v>350.86091283151865</v>
      </c>
    </row>
    <row r="571" spans="1:13" x14ac:dyDescent="0.25">
      <c r="A571">
        <v>847.94999999997503</v>
      </c>
      <c r="B571">
        <v>228</v>
      </c>
      <c r="C571">
        <f t="shared" si="66"/>
        <v>240.73941583733054</v>
      </c>
      <c r="D571">
        <f t="shared" si="67"/>
        <v>390.65000000002487</v>
      </c>
      <c r="E571">
        <f t="shared" si="68"/>
        <v>-12.73941583733054</v>
      </c>
      <c r="F571">
        <f t="shared" si="73"/>
        <v>7.7866935019329554E-4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7.7866935019329554E-4</v>
      </c>
      <c r="L571">
        <f t="shared" si="70"/>
        <v>-12.740194506680734</v>
      </c>
      <c r="M571">
        <f t="shared" si="71"/>
        <v>162.31255606805794</v>
      </c>
    </row>
    <row r="572" spans="1:13" x14ac:dyDescent="0.25">
      <c r="A572">
        <v>847.99999999997499</v>
      </c>
      <c r="B572">
        <v>236</v>
      </c>
      <c r="C572">
        <f t="shared" si="66"/>
        <v>240.74839591212927</v>
      </c>
      <c r="D572">
        <f t="shared" si="67"/>
        <v>390.60000000002492</v>
      </c>
      <c r="E572">
        <f t="shared" si="68"/>
        <v>-4.7483959121292685</v>
      </c>
      <c r="F572">
        <f t="shared" si="73"/>
        <v>7.1652765851784204E-4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7.1652765851784204E-4</v>
      </c>
      <c r="L572">
        <f t="shared" si="70"/>
        <v>-4.749112439787786</v>
      </c>
      <c r="M572">
        <f t="shared" si="71"/>
        <v>22.554068965747096</v>
      </c>
    </row>
    <row r="573" spans="1:13" x14ac:dyDescent="0.25">
      <c r="A573">
        <v>848.04999999997403</v>
      </c>
      <c r="B573">
        <v>254</v>
      </c>
      <c r="C573">
        <f t="shared" si="66"/>
        <v>240.75737598692785</v>
      </c>
      <c r="D573">
        <f t="shared" si="67"/>
        <v>390.55000000002588</v>
      </c>
      <c r="E573">
        <f t="shared" si="68"/>
        <v>13.242624013072145</v>
      </c>
      <c r="F573">
        <f t="shared" si="73"/>
        <v>6.5911345054871489E-4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6.5911345054871489E-4</v>
      </c>
      <c r="L573">
        <f t="shared" si="70"/>
        <v>13.241964899621596</v>
      </c>
      <c r="M573">
        <f t="shared" si="71"/>
        <v>175.34963440281038</v>
      </c>
    </row>
    <row r="574" spans="1:13" x14ac:dyDescent="0.25">
      <c r="A574">
        <v>848.09999999997399</v>
      </c>
      <c r="B574">
        <v>237</v>
      </c>
      <c r="C574">
        <f t="shared" si="66"/>
        <v>240.76635606172658</v>
      </c>
      <c r="D574">
        <f t="shared" si="67"/>
        <v>390.50000000002592</v>
      </c>
      <c r="E574">
        <f t="shared" si="68"/>
        <v>-3.766356061726583</v>
      </c>
      <c r="F574">
        <f t="shared" si="73"/>
        <v>6.0608666120364949E-4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6.0608666120364949E-4</v>
      </c>
      <c r="L574">
        <f t="shared" si="70"/>
        <v>-3.7669621483877864</v>
      </c>
      <c r="M574">
        <f t="shared" si="71"/>
        <v>14.190003827386327</v>
      </c>
    </row>
    <row r="575" spans="1:13" x14ac:dyDescent="0.25">
      <c r="A575">
        <v>848.14999999997406</v>
      </c>
      <c r="B575">
        <v>240</v>
      </c>
      <c r="C575">
        <f t="shared" si="66"/>
        <v>240.77533613652537</v>
      </c>
      <c r="D575">
        <f t="shared" si="67"/>
        <v>390.45000000002585</v>
      </c>
      <c r="E575">
        <f t="shared" si="68"/>
        <v>-0.77533613652536815</v>
      </c>
      <c r="F575">
        <f t="shared" si="73"/>
        <v>5.5713008936923995E-4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5.5713008936923995E-4</v>
      </c>
      <c r="L575">
        <f t="shared" si="70"/>
        <v>-0.77589326661473734</v>
      </c>
      <c r="M575">
        <f t="shared" si="71"/>
        <v>0.60201036117808793</v>
      </c>
    </row>
    <row r="576" spans="1:13" x14ac:dyDescent="0.25">
      <c r="A576">
        <v>848.19999999997401</v>
      </c>
      <c r="B576">
        <v>239</v>
      </c>
      <c r="C576">
        <f t="shared" si="66"/>
        <v>240.7843162113241</v>
      </c>
      <c r="D576">
        <f t="shared" si="67"/>
        <v>390.4000000000259</v>
      </c>
      <c r="E576">
        <f t="shared" si="68"/>
        <v>-1.7843162113240965</v>
      </c>
      <c r="F576">
        <f t="shared" si="73"/>
        <v>5.1194798636747068E-4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5.1194798636747068E-4</v>
      </c>
      <c r="L576">
        <f t="shared" si="70"/>
        <v>-1.784828159310464</v>
      </c>
      <c r="M576">
        <f t="shared" si="71"/>
        <v>3.185611558267579</v>
      </c>
    </row>
    <row r="577" spans="1:13" x14ac:dyDescent="0.25">
      <c r="A577">
        <v>848.24999999997397</v>
      </c>
      <c r="B577">
        <v>243</v>
      </c>
      <c r="C577">
        <f t="shared" ref="C577:C612" si="74">$P$12*A577+$Q$12</f>
        <v>240.79329628612282</v>
      </c>
      <c r="D577">
        <f t="shared" ref="D577:D612" si="75">$E$2-A577-$N$5</f>
        <v>390.35000000002594</v>
      </c>
      <c r="E577">
        <f t="shared" ref="E577:E612" si="76">B577-C577</f>
        <v>2.2067037138771752</v>
      </c>
      <c r="F577">
        <f t="shared" si="73"/>
        <v>4.7026472204615618E-4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4.7026472204615618E-4</v>
      </c>
      <c r="L577">
        <f t="shared" ref="L577:L612" si="78">E577-K577</f>
        <v>2.2062334491551292</v>
      </c>
      <c r="M577">
        <f t="shared" ref="M577:M612" si="79">(L577)^2</f>
        <v>4.8674660321709382</v>
      </c>
    </row>
    <row r="578" spans="1:13" x14ac:dyDescent="0.25">
      <c r="A578">
        <v>848.29999999997403</v>
      </c>
      <c r="B578">
        <v>244</v>
      </c>
      <c r="C578">
        <f t="shared" si="74"/>
        <v>240.80227636092161</v>
      </c>
      <c r="D578">
        <f t="shared" si="75"/>
        <v>390.30000000002588</v>
      </c>
      <c r="E578">
        <f t="shared" si="76"/>
        <v>3.1977236390783901</v>
      </c>
      <c r="F578">
        <f t="shared" si="73"/>
        <v>4.3182352491751583E-4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4.3182352491751583E-4</v>
      </c>
      <c r="L578">
        <f t="shared" si="78"/>
        <v>3.1972918155534726</v>
      </c>
      <c r="M578">
        <f t="shared" si="79"/>
        <v>10.222674953805221</v>
      </c>
    </row>
    <row r="579" spans="1:13" x14ac:dyDescent="0.25">
      <c r="A579">
        <v>848.34999999997399</v>
      </c>
      <c r="B579">
        <v>223</v>
      </c>
      <c r="C579">
        <f t="shared" si="74"/>
        <v>240.81125643572034</v>
      </c>
      <c r="D579">
        <f t="shared" si="75"/>
        <v>390.25000000002592</v>
      </c>
      <c r="E579">
        <f t="shared" si="76"/>
        <v>-17.811256435720338</v>
      </c>
      <c r="F579">
        <f t="shared" si="73"/>
        <v>3.9638529288760926E-4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3.9638529288760926E-4</v>
      </c>
      <c r="L579">
        <f t="shared" si="78"/>
        <v>-17.811652821013226</v>
      </c>
      <c r="M579">
        <f t="shared" si="79"/>
        <v>317.25497621630842</v>
      </c>
    </row>
    <row r="580" spans="1:13" x14ac:dyDescent="0.25">
      <c r="A580">
        <v>848.39999999997406</v>
      </c>
      <c r="B580">
        <v>265</v>
      </c>
      <c r="C580">
        <f t="shared" si="74"/>
        <v>240.82023651051909</v>
      </c>
      <c r="D580">
        <f t="shared" si="75"/>
        <v>390.20000000002585</v>
      </c>
      <c r="E580">
        <f t="shared" si="76"/>
        <v>24.179763489480905</v>
      </c>
      <c r="F580">
        <f t="shared" si="73"/>
        <v>3.6372747123321342E-4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3.6372747123321342E-4</v>
      </c>
      <c r="L580">
        <f t="shared" si="78"/>
        <v>24.179399762009673</v>
      </c>
      <c r="M580">
        <f t="shared" si="79"/>
        <v>584.64337285107342</v>
      </c>
    </row>
    <row r="581" spans="1:13" x14ac:dyDescent="0.25">
      <c r="A581">
        <v>848.44999999997401</v>
      </c>
      <c r="B581">
        <v>220</v>
      </c>
      <c r="C581">
        <f t="shared" si="74"/>
        <v>240.82921658531785</v>
      </c>
      <c r="D581">
        <f t="shared" si="75"/>
        <v>390.1500000000259</v>
      </c>
      <c r="E581">
        <f t="shared" si="76"/>
        <v>-20.829216585317852</v>
      </c>
      <c r="F581">
        <f t="shared" si="73"/>
        <v>3.3364299459954968E-4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3.3364299459954968E-4</v>
      </c>
      <c r="L581">
        <f t="shared" si="78"/>
        <v>-20.829550228312453</v>
      </c>
      <c r="M581">
        <f t="shared" si="79"/>
        <v>433.87016271379133</v>
      </c>
    </row>
    <row r="582" spans="1:13" x14ac:dyDescent="0.25">
      <c r="A582">
        <v>848.49999999997397</v>
      </c>
      <c r="B582">
        <v>233</v>
      </c>
      <c r="C582">
        <f t="shared" si="74"/>
        <v>240.83819666011658</v>
      </c>
      <c r="D582">
        <f t="shared" si="75"/>
        <v>390.10000000002594</v>
      </c>
      <c r="E582">
        <f t="shared" si="76"/>
        <v>-7.83819666011658</v>
      </c>
      <c r="F582">
        <f t="shared" si="73"/>
        <v>3.0593928990123271E-4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3.0593928990123271E-4</v>
      </c>
      <c r="L582">
        <f t="shared" si="78"/>
        <v>-7.838502599406481</v>
      </c>
      <c r="M582">
        <f t="shared" si="79"/>
        <v>61.442123000902157</v>
      </c>
    </row>
    <row r="583" spans="1:13" x14ac:dyDescent="0.25">
      <c r="A583">
        <v>848.54999999997403</v>
      </c>
      <c r="B583">
        <v>247</v>
      </c>
      <c r="C583">
        <f t="shared" si="74"/>
        <v>240.84717673491534</v>
      </c>
      <c r="D583">
        <f t="shared" si="75"/>
        <v>390.05000000002588</v>
      </c>
      <c r="E583">
        <f t="shared" si="76"/>
        <v>6.1528232650846633</v>
      </c>
      <c r="F583">
        <f t="shared" si="73"/>
        <v>2.8043733712578993E-4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2.8043733712578993E-4</v>
      </c>
      <c r="L583">
        <f t="shared" si="78"/>
        <v>6.1525428277475376</v>
      </c>
      <c r="M583">
        <f t="shared" si="79"/>
        <v>37.853783247267664</v>
      </c>
    </row>
    <row r="584" spans="1:13" x14ac:dyDescent="0.25">
      <c r="A584">
        <v>848.59999999997399</v>
      </c>
      <c r="B584">
        <v>228</v>
      </c>
      <c r="C584">
        <f t="shared" si="74"/>
        <v>240.85615680971409</v>
      </c>
      <c r="D584">
        <f t="shared" si="75"/>
        <v>390.00000000002592</v>
      </c>
      <c r="E584">
        <f t="shared" si="76"/>
        <v>-12.856156809714093</v>
      </c>
      <c r="F584">
        <f t="shared" si="73"/>
        <v>2.5697078514759513E-4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2.5697078514759513E-4</v>
      </c>
      <c r="L584">
        <f t="shared" si="78"/>
        <v>-12.85641378049924</v>
      </c>
      <c r="M584">
        <f t="shared" si="79"/>
        <v>165.28737529541075</v>
      </c>
    </row>
    <row r="585" spans="1:13" x14ac:dyDescent="0.25">
      <c r="A585">
        <v>848.64999999997406</v>
      </c>
      <c r="B585">
        <v>233</v>
      </c>
      <c r="C585">
        <f t="shared" si="74"/>
        <v>240.86513688451285</v>
      </c>
      <c r="D585">
        <f t="shared" si="75"/>
        <v>389.95000000002585</v>
      </c>
      <c r="E585">
        <f t="shared" si="76"/>
        <v>-7.8651368845128502</v>
      </c>
      <c r="F585">
        <f t="shared" si="73"/>
        <v>2.3538511977043601E-4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2.3538511977043601E-4</v>
      </c>
      <c r="L585">
        <f t="shared" si="78"/>
        <v>-7.8653722696326209</v>
      </c>
      <c r="M585">
        <f t="shared" si="79"/>
        <v>61.864080939905804</v>
      </c>
    </row>
    <row r="586" spans="1:13" x14ac:dyDescent="0.25">
      <c r="A586">
        <v>848.69999999997401</v>
      </c>
      <c r="B586">
        <v>243</v>
      </c>
      <c r="C586">
        <f t="shared" si="74"/>
        <v>240.87411695931158</v>
      </c>
      <c r="D586">
        <f t="shared" si="75"/>
        <v>389.9000000000259</v>
      </c>
      <c r="E586">
        <f t="shared" si="76"/>
        <v>2.1258830406884215</v>
      </c>
      <c r="F586">
        <f t="shared" si="73"/>
        <v>2.1553688132709104E-4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2.1553688132709104E-4</v>
      </c>
      <c r="L586">
        <f t="shared" si="78"/>
        <v>2.1256675038070942</v>
      </c>
      <c r="M586">
        <f t="shared" si="79"/>
        <v>4.5184623367414831</v>
      </c>
    </row>
    <row r="587" spans="1:13" x14ac:dyDescent="0.25">
      <c r="A587">
        <v>848.74999999997397</v>
      </c>
      <c r="B587">
        <v>237</v>
      </c>
      <c r="C587">
        <f t="shared" si="74"/>
        <v>240.88309703411034</v>
      </c>
      <c r="D587">
        <f t="shared" si="75"/>
        <v>389.85000000002594</v>
      </c>
      <c r="E587">
        <f t="shared" si="76"/>
        <v>-3.8830970341103352</v>
      </c>
      <c r="F587">
        <f t="shared" si="73"/>
        <v>1.9729292926774005E-4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1.9729292926774005E-4</v>
      </c>
      <c r="L587">
        <f t="shared" si="78"/>
        <v>-3.8832943270396032</v>
      </c>
      <c r="M587">
        <f t="shared" si="79"/>
        <v>15.079974830417965</v>
      </c>
    </row>
    <row r="588" spans="1:13" x14ac:dyDescent="0.25">
      <c r="A588">
        <v>848.79999999997403</v>
      </c>
      <c r="B588">
        <v>277</v>
      </c>
      <c r="C588">
        <f t="shared" si="74"/>
        <v>240.89207710890909</v>
      </c>
      <c r="D588">
        <f t="shared" si="75"/>
        <v>389.80000000002588</v>
      </c>
      <c r="E588">
        <f t="shared" si="76"/>
        <v>36.107922891090908</v>
      </c>
      <c r="F588">
        <f t="shared" si="73"/>
        <v>1.8052975127646529E-4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1.8052975127646529E-4</v>
      </c>
      <c r="L588">
        <f t="shared" si="78"/>
        <v>36.107742361339632</v>
      </c>
      <c r="M588">
        <f t="shared" si="79"/>
        <v>1303.7690584328805</v>
      </c>
    </row>
    <row r="589" spans="1:13" x14ac:dyDescent="0.25">
      <c r="A589">
        <v>848.84999999997399</v>
      </c>
      <c r="B589">
        <v>220</v>
      </c>
      <c r="C589">
        <f t="shared" si="74"/>
        <v>240.90105718370782</v>
      </c>
      <c r="D589">
        <f t="shared" si="75"/>
        <v>389.75000000002592</v>
      </c>
      <c r="E589">
        <f t="shared" si="76"/>
        <v>-20.90105718370782</v>
      </c>
      <c r="F589">
        <f t="shared" si="73"/>
        <v>1.6513281455551152E-4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1.6513281455551152E-4</v>
      </c>
      <c r="L589">
        <f t="shared" si="78"/>
        <v>-20.901222316522375</v>
      </c>
      <c r="M589">
        <f t="shared" si="79"/>
        <v>436.86109432469294</v>
      </c>
    </row>
    <row r="590" spans="1:13" x14ac:dyDescent="0.25">
      <c r="A590">
        <v>848.89999999997406</v>
      </c>
      <c r="B590">
        <v>213</v>
      </c>
      <c r="C590">
        <f t="shared" si="74"/>
        <v>240.91003725850661</v>
      </c>
      <c r="D590">
        <f t="shared" si="75"/>
        <v>389.70000000002585</v>
      </c>
      <c r="E590">
        <f t="shared" si="76"/>
        <v>-27.910037258506605</v>
      </c>
      <c r="F590">
        <f t="shared" si="73"/>
        <v>1.5099595701732366E-4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1.5099595701732366E-4</v>
      </c>
      <c r="L590">
        <f t="shared" si="78"/>
        <v>-27.910188254463623</v>
      </c>
      <c r="M590">
        <f t="shared" si="79"/>
        <v>778.97860839959924</v>
      </c>
    </row>
    <row r="591" spans="1:13" x14ac:dyDescent="0.25">
      <c r="A591">
        <v>848.94999999997401</v>
      </c>
      <c r="B591">
        <v>226</v>
      </c>
      <c r="C591">
        <f t="shared" si="74"/>
        <v>240.91901733330533</v>
      </c>
      <c r="D591">
        <f t="shared" si="75"/>
        <v>389.6500000000259</v>
      </c>
      <c r="E591">
        <f t="shared" si="76"/>
        <v>-14.919017333305334</v>
      </c>
      <c r="F591">
        <f t="shared" si="73"/>
        <v>1.3802081622323921E-4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1.3802081622323921E-4</v>
      </c>
      <c r="L591">
        <f t="shared" si="78"/>
        <v>-14.919155354121557</v>
      </c>
      <c r="M591">
        <f t="shared" si="79"/>
        <v>222.58119648041392</v>
      </c>
    </row>
    <row r="592" spans="1:13" x14ac:dyDescent="0.25">
      <c r="A592">
        <v>848.99999999997397</v>
      </c>
      <c r="B592">
        <v>261</v>
      </c>
      <c r="C592">
        <f t="shared" si="74"/>
        <v>240.92799740810406</v>
      </c>
      <c r="D592">
        <f t="shared" si="75"/>
        <v>389.60000000002594</v>
      </c>
      <c r="E592">
        <f t="shared" si="76"/>
        <v>20.072002591895938</v>
      </c>
      <c r="F592">
        <f t="shared" si="73"/>
        <v>1.2611629400092656E-4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1.2611629400092656E-4</v>
      </c>
      <c r="L592">
        <f t="shared" si="78"/>
        <v>20.071876475601936</v>
      </c>
      <c r="M592">
        <f t="shared" si="79"/>
        <v>402.88022525182242</v>
      </c>
    </row>
    <row r="593" spans="1:13" x14ac:dyDescent="0.25">
      <c r="A593">
        <v>849.04999999997403</v>
      </c>
      <c r="B593">
        <v>234</v>
      </c>
      <c r="C593">
        <f t="shared" si="74"/>
        <v>240.93697748290285</v>
      </c>
      <c r="D593">
        <f t="shared" si="75"/>
        <v>389.55000000002588</v>
      </c>
      <c r="E593">
        <f t="shared" si="76"/>
        <v>-6.9369774829028472</v>
      </c>
      <c r="F593">
        <f t="shared" si="73"/>
        <v>1.1519805476720694E-4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1.1519805476720694E-4</v>
      </c>
      <c r="L593">
        <f t="shared" si="78"/>
        <v>-6.9370926809576146</v>
      </c>
      <c r="M593">
        <f t="shared" si="79"/>
        <v>48.123254864195701</v>
      </c>
    </row>
    <row r="594" spans="1:13" x14ac:dyDescent="0.25">
      <c r="A594">
        <v>849.09999999997399</v>
      </c>
      <c r="B594">
        <v>249</v>
      </c>
      <c r="C594">
        <f t="shared" si="74"/>
        <v>240.94595755770158</v>
      </c>
      <c r="D594">
        <f t="shared" si="75"/>
        <v>389.50000000002592</v>
      </c>
      <c r="E594">
        <f t="shared" si="76"/>
        <v>8.0540424422984245</v>
      </c>
      <c r="F594">
        <f t="shared" si="73"/>
        <v>1.0518805567164958E-4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1.0518805567164958E-4</v>
      </c>
      <c r="L594">
        <f t="shared" si="78"/>
        <v>8.0539372542427525</v>
      </c>
      <c r="M594">
        <f t="shared" si="79"/>
        <v>64.86590529527929</v>
      </c>
    </row>
    <row r="595" spans="1:13" x14ac:dyDescent="0.25">
      <c r="A595">
        <v>849.14999999997303</v>
      </c>
      <c r="B595">
        <v>251</v>
      </c>
      <c r="C595">
        <f t="shared" si="74"/>
        <v>240.95493763250016</v>
      </c>
      <c r="D595">
        <f t="shared" si="75"/>
        <v>389.45000000002688</v>
      </c>
      <c r="E595">
        <f t="shared" si="76"/>
        <v>10.045062367499838</v>
      </c>
      <c r="F595">
        <f t="shared" si="73"/>
        <v>9.6014106764049796E-5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9.6014106764049796E-5</v>
      </c>
      <c r="L595">
        <f t="shared" si="78"/>
        <v>10.044966353393074</v>
      </c>
      <c r="M595">
        <f t="shared" si="79"/>
        <v>100.90134904079895</v>
      </c>
    </row>
    <row r="596" spans="1:13" x14ac:dyDescent="0.25">
      <c r="A596">
        <v>849.19999999997299</v>
      </c>
      <c r="B596">
        <v>240</v>
      </c>
      <c r="C596">
        <f t="shared" si="74"/>
        <v>240.96391770729889</v>
      </c>
      <c r="D596">
        <f t="shared" si="75"/>
        <v>389.40000000002692</v>
      </c>
      <c r="E596">
        <f t="shared" si="76"/>
        <v>-0.96391770729889004</v>
      </c>
      <c r="F596">
        <f t="shared" si="73"/>
        <v>8.760945947303176E-5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8.760945947303176E-5</v>
      </c>
      <c r="L596">
        <f t="shared" si="78"/>
        <v>-0.9640053167583631</v>
      </c>
      <c r="M596">
        <f t="shared" si="79"/>
        <v>0.92930625073839201</v>
      </c>
    </row>
    <row r="597" spans="1:13" x14ac:dyDescent="0.25">
      <c r="A597">
        <v>849.24999999997306</v>
      </c>
      <c r="B597">
        <v>239</v>
      </c>
      <c r="C597">
        <f t="shared" si="74"/>
        <v>240.97289778209765</v>
      </c>
      <c r="D597">
        <f t="shared" si="75"/>
        <v>389.35000000002685</v>
      </c>
      <c r="E597">
        <f t="shared" si="76"/>
        <v>-1.9728977820976468</v>
      </c>
      <c r="F597">
        <f t="shared" si="73"/>
        <v>7.991242176750428E-5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7.991242176750428E-5</v>
      </c>
      <c r="L597">
        <f t="shared" si="78"/>
        <v>-1.9729776945194142</v>
      </c>
      <c r="M597">
        <f t="shared" si="79"/>
        <v>3.8926409830711428</v>
      </c>
    </row>
    <row r="598" spans="1:13" x14ac:dyDescent="0.25">
      <c r="A598">
        <v>849.29999999997301</v>
      </c>
      <c r="B598">
        <v>222</v>
      </c>
      <c r="C598">
        <f t="shared" si="74"/>
        <v>240.9818778568964</v>
      </c>
      <c r="D598">
        <f t="shared" si="75"/>
        <v>389.3000000000269</v>
      </c>
      <c r="E598">
        <f t="shared" si="76"/>
        <v>-18.981877856896404</v>
      </c>
      <c r="F598">
        <f t="shared" si="73"/>
        <v>7.2865998446729687E-5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7.2865998446729687E-5</v>
      </c>
      <c r="L598">
        <f t="shared" si="78"/>
        <v>-18.981950722894851</v>
      </c>
      <c r="M598">
        <f t="shared" si="79"/>
        <v>360.31445324640833</v>
      </c>
    </row>
    <row r="599" spans="1:13" x14ac:dyDescent="0.25">
      <c r="A599">
        <v>849.34999999997297</v>
      </c>
      <c r="B599">
        <v>233</v>
      </c>
      <c r="C599">
        <f t="shared" si="74"/>
        <v>240.99085793169513</v>
      </c>
      <c r="D599">
        <f t="shared" si="75"/>
        <v>389.25000000002694</v>
      </c>
      <c r="E599">
        <f t="shared" si="76"/>
        <v>-7.9908579316951318</v>
      </c>
      <c r="F599">
        <f t="shared" si="73"/>
        <v>6.6417555086529921E-5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6.6417555086529921E-5</v>
      </c>
      <c r="L599">
        <f t="shared" si="78"/>
        <v>-7.9909243492502187</v>
      </c>
      <c r="M599">
        <f t="shared" si="79"/>
        <v>63.854871955440032</v>
      </c>
    </row>
    <row r="600" spans="1:13" x14ac:dyDescent="0.25">
      <c r="A600">
        <v>849.39999999997303</v>
      </c>
      <c r="B600">
        <v>259</v>
      </c>
      <c r="C600">
        <f t="shared" si="74"/>
        <v>240.99983800649389</v>
      </c>
      <c r="D600">
        <f t="shared" si="75"/>
        <v>389.20000000002688</v>
      </c>
      <c r="E600">
        <f t="shared" si="76"/>
        <v>18.000161993506111</v>
      </c>
      <c r="F600">
        <f t="shared" si="73"/>
        <v>6.0518504239922439E-5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6.0518504239922439E-5</v>
      </c>
      <c r="L600">
        <f t="shared" si="78"/>
        <v>18.000101475001873</v>
      </c>
      <c r="M600">
        <f t="shared" si="79"/>
        <v>324.00365311036461</v>
      </c>
    </row>
    <row r="601" spans="1:13" x14ac:dyDescent="0.25">
      <c r="A601">
        <v>849.44999999997299</v>
      </c>
      <c r="B601">
        <v>220</v>
      </c>
      <c r="C601">
        <f t="shared" si="74"/>
        <v>241.00881808129265</v>
      </c>
      <c r="D601">
        <f t="shared" si="75"/>
        <v>389.15000000002692</v>
      </c>
      <c r="E601">
        <f t="shared" si="76"/>
        <v>-21.008818081292645</v>
      </c>
      <c r="F601">
        <f t="shared" si="73"/>
        <v>5.5124012562152811E-5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5.5124012562152811E-5</v>
      </c>
      <c r="L601">
        <f t="shared" si="78"/>
        <v>-21.008873205305207</v>
      </c>
      <c r="M601">
        <f t="shared" si="79"/>
        <v>441.37275335659109</v>
      </c>
    </row>
    <row r="602" spans="1:13" x14ac:dyDescent="0.25">
      <c r="A602">
        <v>849.49999999997306</v>
      </c>
      <c r="B602">
        <v>227</v>
      </c>
      <c r="C602">
        <f t="shared" si="74"/>
        <v>241.0177981560914</v>
      </c>
      <c r="D602">
        <f t="shared" si="75"/>
        <v>389.10000000002685</v>
      </c>
      <c r="E602">
        <f t="shared" si="76"/>
        <v>-14.017798156091402</v>
      </c>
      <c r="F602">
        <f t="shared" si="73"/>
        <v>5.01927275983132E-5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5.01927275983132E-5</v>
      </c>
      <c r="L602">
        <f t="shared" si="78"/>
        <v>-14.017848348819001</v>
      </c>
      <c r="M602">
        <f t="shared" si="79"/>
        <v>196.5000723304876</v>
      </c>
    </row>
    <row r="603" spans="1:13" x14ac:dyDescent="0.25">
      <c r="A603">
        <v>849.54999999997301</v>
      </c>
      <c r="B603">
        <v>248</v>
      </c>
      <c r="C603">
        <f t="shared" si="74"/>
        <v>241.02677823089016</v>
      </c>
      <c r="D603">
        <f t="shared" si="75"/>
        <v>389.0500000000269</v>
      </c>
      <c r="E603">
        <f t="shared" si="76"/>
        <v>6.9732217691098413</v>
      </c>
      <c r="F603">
        <f t="shared" si="73"/>
        <v>4.568652303780699E-5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4.568652303780699E-5</v>
      </c>
      <c r="L603">
        <f t="shared" si="78"/>
        <v>6.9731760825868037</v>
      </c>
      <c r="M603">
        <f t="shared" si="79"/>
        <v>48.62518467876064</v>
      </c>
    </row>
    <row r="604" spans="1:13" x14ac:dyDescent="0.25">
      <c r="A604">
        <v>849.59999999997297</v>
      </c>
      <c r="B604">
        <v>222</v>
      </c>
      <c r="C604">
        <f t="shared" si="74"/>
        <v>241.03575830568889</v>
      </c>
      <c r="D604">
        <f t="shared" si="75"/>
        <v>389.00000000002694</v>
      </c>
      <c r="E604">
        <f t="shared" si="76"/>
        <v>-19.035758305688887</v>
      </c>
      <c r="F604">
        <f t="shared" si="73"/>
        <v>4.1570261302267242E-5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4.1570261302267242E-5</v>
      </c>
      <c r="L604">
        <f t="shared" si="78"/>
        <v>-19.03579987595019</v>
      </c>
      <c r="M604">
        <f t="shared" si="79"/>
        <v>362.36167691722528</v>
      </c>
    </row>
    <row r="605" spans="1:13" x14ac:dyDescent="0.25">
      <c r="A605">
        <v>849.64999999997303</v>
      </c>
      <c r="B605">
        <v>235</v>
      </c>
      <c r="C605">
        <f t="shared" si="74"/>
        <v>241.04473838048764</v>
      </c>
      <c r="D605">
        <f t="shared" si="75"/>
        <v>388.95000000002688</v>
      </c>
      <c r="E605">
        <f t="shared" si="76"/>
        <v>-6.0447383804876438</v>
      </c>
      <c r="F605">
        <f t="shared" si="73"/>
        <v>3.7811572394660188E-5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3.7811572394660188E-5</v>
      </c>
      <c r="L605">
        <f t="shared" si="78"/>
        <v>-6.0447761920600387</v>
      </c>
      <c r="M605">
        <f t="shared" si="79"/>
        <v>36.539319212095862</v>
      </c>
    </row>
    <row r="606" spans="1:13" x14ac:dyDescent="0.25">
      <c r="A606">
        <v>849.69999999997299</v>
      </c>
      <c r="B606">
        <v>244</v>
      </c>
      <c r="C606">
        <f t="shared" si="74"/>
        <v>241.0537184552864</v>
      </c>
      <c r="D606">
        <f t="shared" si="75"/>
        <v>388.90000000002692</v>
      </c>
      <c r="E606">
        <f t="shared" si="76"/>
        <v>2.9462815447135995</v>
      </c>
      <c r="F606">
        <f t="shared" si="73"/>
        <v>3.4380647994801168E-5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3.4380647994801168E-5</v>
      </c>
      <c r="L606">
        <f t="shared" si="78"/>
        <v>2.9462471640656047</v>
      </c>
      <c r="M606">
        <f t="shared" si="79"/>
        <v>8.6803723517646176</v>
      </c>
    </row>
    <row r="607" spans="1:13" x14ac:dyDescent="0.25">
      <c r="A607">
        <v>849.74999999997306</v>
      </c>
      <c r="B607">
        <v>251</v>
      </c>
      <c r="C607">
        <f t="shared" si="74"/>
        <v>241.06269853008516</v>
      </c>
      <c r="D607">
        <f t="shared" si="75"/>
        <v>388.85000000002685</v>
      </c>
      <c r="E607">
        <f t="shared" si="76"/>
        <v>9.9373014699148428</v>
      </c>
      <c r="F607">
        <f t="shared" si="73"/>
        <v>3.1250049842028902E-5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3.1250049842028902E-5</v>
      </c>
      <c r="L607">
        <f t="shared" si="78"/>
        <v>9.9372702198650007</v>
      </c>
      <c r="M607">
        <f t="shared" si="79"/>
        <v>98.749339422615805</v>
      </c>
    </row>
    <row r="608" spans="1:13" x14ac:dyDescent="0.25">
      <c r="A608">
        <v>849.79999999997301</v>
      </c>
      <c r="B608">
        <v>237</v>
      </c>
      <c r="C608">
        <f t="shared" si="74"/>
        <v>241.07167860488389</v>
      </c>
      <c r="D608">
        <f t="shared" si="75"/>
        <v>388.8000000000269</v>
      </c>
      <c r="E608">
        <f t="shared" si="76"/>
        <v>-4.0716786048838856</v>
      </c>
      <c r="F608">
        <f t="shared" si="73"/>
        <v>2.8394531499077713E-5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2.8394531499077713E-5</v>
      </c>
      <c r="L608">
        <f t="shared" si="78"/>
        <v>-4.0717069994153849</v>
      </c>
      <c r="M608">
        <f t="shared" si="79"/>
        <v>16.578797889088239</v>
      </c>
    </row>
    <row r="609" spans="1:13" x14ac:dyDescent="0.25">
      <c r="A609">
        <v>849.84999999997297</v>
      </c>
      <c r="B609">
        <v>265</v>
      </c>
      <c r="C609">
        <f t="shared" si="74"/>
        <v>241.08065867968264</v>
      </c>
      <c r="D609">
        <f t="shared" si="75"/>
        <v>388.75000000002694</v>
      </c>
      <c r="E609">
        <f t="shared" si="76"/>
        <v>23.919341320317358</v>
      </c>
      <c r="F609">
        <f t="shared" si="73"/>
        <v>2.5790872641413457E-5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2.5790872641413457E-5</v>
      </c>
      <c r="L609">
        <f t="shared" si="78"/>
        <v>23.919315529444717</v>
      </c>
      <c r="M609">
        <f t="shared" si="79"/>
        <v>572.13365539713516</v>
      </c>
    </row>
    <row r="610" spans="1:13" x14ac:dyDescent="0.25">
      <c r="A610">
        <v>849.89999999997303</v>
      </c>
      <c r="B610">
        <v>245</v>
      </c>
      <c r="C610">
        <f t="shared" si="74"/>
        <v>241.0896387544814</v>
      </c>
      <c r="D610">
        <f t="shared" si="75"/>
        <v>388.70000000002688</v>
      </c>
      <c r="E610">
        <f t="shared" si="76"/>
        <v>3.910361245518601</v>
      </c>
      <c r="F610">
        <f t="shared" si="73"/>
        <v>2.3417725065088732E-5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2.3417725065088732E-5</v>
      </c>
      <c r="L610">
        <f t="shared" si="78"/>
        <v>3.9103378277935361</v>
      </c>
      <c r="M610">
        <f t="shared" si="79"/>
        <v>15.290741927473071</v>
      </c>
    </row>
    <row r="611" spans="1:13" x14ac:dyDescent="0.25">
      <c r="A611">
        <v>849.94999999997299</v>
      </c>
      <c r="B611">
        <v>244</v>
      </c>
      <c r="C611">
        <f t="shared" si="74"/>
        <v>241.09861882928013</v>
      </c>
      <c r="D611">
        <f t="shared" si="75"/>
        <v>388.65000000002692</v>
      </c>
      <c r="E611">
        <f t="shared" si="76"/>
        <v>2.9013811707198727</v>
      </c>
      <c r="F611">
        <f t="shared" si="73"/>
        <v>2.1255469652017518E-5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2.1255469652017518E-5</v>
      </c>
      <c r="L611">
        <f t="shared" si="78"/>
        <v>2.9013599152502207</v>
      </c>
      <c r="M611">
        <f t="shared" si="79"/>
        <v>8.4178893578207674</v>
      </c>
    </row>
    <row r="612" spans="1:13" x14ac:dyDescent="0.25">
      <c r="A612">
        <v>849.99999999997306</v>
      </c>
      <c r="B612">
        <v>234</v>
      </c>
      <c r="C612">
        <f t="shared" si="74"/>
        <v>241.10759890407888</v>
      </c>
      <c r="D612">
        <f t="shared" si="75"/>
        <v>388.60000000002685</v>
      </c>
      <c r="E612">
        <f t="shared" si="76"/>
        <v>-7.1075989040788841</v>
      </c>
      <c r="F612">
        <f t="shared" si="73"/>
        <v>1.9286083575565405E-5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1.9286083575565405E-5</v>
      </c>
      <c r="L612">
        <f t="shared" si="78"/>
        <v>-7.1076181901624595</v>
      </c>
      <c r="M612">
        <f t="shared" si="79"/>
        <v>50.518236337128279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2020-11-01T13:47:00Z</dcterms:modified>
</cp:coreProperties>
</file>